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733" activeTab="3"/>
  </bookViews>
  <sheets>
    <sheet name="-90 dBm_Hz" sheetId="1" r:id="rId1"/>
    <sheet name="-90 dBm_Hz Přenosová rychlost" sheetId="9" r:id="rId2"/>
    <sheet name="-70 dBm_Hz" sheetId="2" r:id="rId3"/>
    <sheet name="Residental noise floor" sheetId="6" r:id="rId4"/>
    <sheet name="Residental noise floor rychlost" sheetId="11" r:id="rId5"/>
  </sheets>
  <calcPr calcId="124519"/>
</workbook>
</file>

<file path=xl/calcChain.xml><?xml version="1.0" encoding="utf-8"?>
<calcChain xmlns="http://schemas.openxmlformats.org/spreadsheetml/2006/main">
  <c r="E7" i="11"/>
  <c r="E8" s="1"/>
  <c r="E9" s="1"/>
  <c r="E10" s="1"/>
  <c r="E6"/>
  <c r="C23" i="6"/>
  <c r="E22"/>
  <c r="E23" s="1"/>
  <c r="E24" s="1"/>
  <c r="E25" s="1"/>
  <c r="E26" s="1"/>
  <c r="E27" s="1"/>
  <c r="E28" s="1"/>
  <c r="E29" s="1"/>
  <c r="C22"/>
  <c r="E21"/>
  <c r="C21"/>
  <c r="C23" i="2"/>
  <c r="E22"/>
  <c r="E23" s="1"/>
  <c r="E24" s="1"/>
  <c r="E25" s="1"/>
  <c r="E26" s="1"/>
  <c r="E27" s="1"/>
  <c r="E28" s="1"/>
  <c r="E29" s="1"/>
  <c r="C22"/>
  <c r="E21"/>
  <c r="C21"/>
  <c r="E6" i="9"/>
  <c r="E7"/>
  <c r="E8" s="1"/>
  <c r="E9" s="1"/>
  <c r="E10" s="1"/>
  <c r="E5"/>
  <c r="E29" i="1"/>
  <c r="E22"/>
  <c r="E23" s="1"/>
  <c r="E24" s="1"/>
  <c r="E25" s="1"/>
  <c r="E26" s="1"/>
  <c r="E27" s="1"/>
  <c r="E28" s="1"/>
  <c r="E21"/>
  <c r="C22"/>
  <c r="C23"/>
  <c r="C21"/>
</calcChain>
</file>

<file path=xl/sharedStrings.xml><?xml version="1.0" encoding="utf-8"?>
<sst xmlns="http://schemas.openxmlformats.org/spreadsheetml/2006/main" count="314" uniqueCount="71">
  <si>
    <t>Od</t>
  </si>
  <si>
    <t>Do</t>
  </si>
  <si>
    <t>n1</t>
  </si>
  <si>
    <t>n2</t>
  </si>
  <si>
    <t>n1-&gt;n32</t>
  </si>
  <si>
    <t>Typ vedení</t>
  </si>
  <si>
    <t>NAYY4x120</t>
  </si>
  <si>
    <t>Vzdálenost [m]</t>
  </si>
  <si>
    <t>Kapacita [Mbps]</t>
  </si>
  <si>
    <t>n3</t>
  </si>
  <si>
    <t>Vzd. od uzlu n1 [m]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</si>
  <si>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</si>
  <si>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</si>
  <si>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</si>
  <si>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</si>
  <si>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</si>
  <si>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</si>
  <si>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</si>
  <si>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</si>
  <si>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</si>
  <si>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</si>
  <si>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</si>
  <si>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</si>
  <si>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</si>
  <si>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</si>
  <si>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</si>
  <si>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</si>
  <si>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Alfe4x50</t>
  </si>
  <si>
    <t>n1-&gt;n18</t>
  </si>
  <si>
    <t>Možnost komunikace: Ano</t>
  </si>
  <si>
    <t>Parametry simulace reálné topologie: Impedance přijímače 40 ohm, impedance vysílače 100 ohm a impedance odbočky 300 ohm. Modulace QAM256. Šířka pásma 25 MHz (všech 1024 subnosných aktivních). Šum na pozadí -90 dBm/Hz. Výkon vysílače definovaný podle ITU-T G.9964</t>
  </si>
  <si>
    <t>n18-&gt;n19</t>
  </si>
  <si>
    <t>Parametry simulace reálné topologie: Impedance přijímače 40 ohm, impedance vysílače 100 ohm a impedance odbočky 300 ohm. Modulace QAM256. Šířka pásma 25 MHz (všech 1024 subnosných aktivních). Šum na pozadí -70 dBm/Hz. Výkon vysílače definovaný podle ITU-T G.9964</t>
  </si>
  <si>
    <t>Parametry simulace reálné topologie: Impedance přijímače 40 ohm, impedance vysílače 100 ohm a impedance odbočky 300 ohm. Modulace QAM256. Šířka pásma 25 MHz (všech 1024 subnosných aktivních). Barevný šum na pozadí viz obrázek. Výkon vysílače definovaný podle ITU-T G.9964</t>
  </si>
  <si>
    <t>n1-&gt;n18-&gt;n19-&gt;n27-&gt;n28-&gt;n29-&gt;n32</t>
  </si>
  <si>
    <t>Počet opakovačů na trase n1-&gt;n32: 5</t>
  </si>
  <si>
    <t>Minimální hranice kapacity 3 Mbit/s</t>
  </si>
  <si>
    <t>Opakovač</t>
  </si>
  <si>
    <t>Přenosová rychlost [Mbps]</t>
  </si>
  <si>
    <t>vysílač n1</t>
  </si>
  <si>
    <t>n201</t>
  </si>
  <si>
    <t>n202</t>
  </si>
  <si>
    <t>n216</t>
  </si>
  <si>
    <t>n218</t>
  </si>
  <si>
    <t>n219</t>
  </si>
  <si>
    <t>n220</t>
  </si>
  <si>
    <t>n221</t>
  </si>
  <si>
    <t>n222</t>
  </si>
  <si>
    <t>n217</t>
  </si>
  <si>
    <t xml:space="preserve"> </t>
  </si>
  <si>
    <t>n19-&gt;n202</t>
  </si>
  <si>
    <t>n202-&gt;n217</t>
  </si>
  <si>
    <t>n217-&gt;n219</t>
  </si>
  <si>
    <t>n219-&gt;n221</t>
  </si>
  <si>
    <t>n221-&gt;n222</t>
  </si>
  <si>
    <t>n1-&gt;n18-&gt;n19-&gt;n202-&gt;n217-&gt;n219-&gt;n221-&gt;n222</t>
  </si>
  <si>
    <t>Počet opakovačů na trase n1-&gt;n32: 6</t>
  </si>
  <si>
    <t>přijímač n222</t>
  </si>
  <si>
    <t>n219-&gt;n220</t>
  </si>
  <si>
    <t>n220-&gt;n222</t>
  </si>
  <si>
    <t>n18-&gt;n201</t>
  </si>
  <si>
    <t>n201-&gt;n216</t>
  </si>
  <si>
    <t>n216-&gt;n218</t>
  </si>
  <si>
    <t>n218-&gt;n220</t>
  </si>
  <si>
    <t>n1-&gt;n18-&gt;n201-&gt;n216-&gt;n218-&gt;n220-&gt;n222</t>
  </si>
  <si>
    <t>0 (3,24074)</t>
  </si>
  <si>
    <t>n202-&gt;n216</t>
  </si>
  <si>
    <t>n218-&gt;n219</t>
  </si>
  <si>
    <t>Možnost komunikace: Ne</t>
  </si>
  <si>
    <t>Minimální hranice kapacity 10 Mbit/s</t>
  </si>
  <si>
    <t>Počet opakovačů na trase n1-&gt;n32: 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</si>
</sst>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99FF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0" fillId="0" borderId="10" xfId="0" applyBorder="1"/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0" fillId="0" borderId="14" xfId="0" applyBorder="1"/>
    <xf numFmtId="0" fontId="3" fillId="3" borderId="15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4" fillId="0" borderId="18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10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3" fillId="3" borderId="21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3" fillId="3" borderId="23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00"/>
      <color rgb="FFBF8717"/>
      <color rgb="FFFF9933"/>
      <color rgb="FF009900"/>
      <color rgb="FF0099FF"/>
      <color rgb="FFFF0000"/>
      <color rgb="FF3333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en-US"/>
              <a:t>Přenosové kapacity jednotlivých tras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'-90 dBm_Hz'!$H$19</c:f>
              <c:strCache>
                <c:ptCount val="1"/>
                <c:pt idx="0">
                  <c:v>n1-&gt;n18</c:v>
                </c:pt>
              </c:strCache>
            </c:strRef>
          </c:tx>
          <c:dLbls>
            <c:showVal val="1"/>
          </c:dLbls>
          <c:val>
            <c:numRef>
              <c:f>'-90 dBm_Hz'!$G$19</c:f>
              <c:numCache>
                <c:formatCode>General</c:formatCode>
                <c:ptCount val="1"/>
                <c:pt idx="0">
                  <c:v>20.134399999999999</c:v>
                </c:pt>
              </c:numCache>
            </c:numRef>
          </c:val>
        </c:ser>
        <c:ser>
          <c:idx val="1"/>
          <c:order val="1"/>
          <c:tx>
            <c:strRef>
              <c:f>'-90 dBm_Hz'!$H$20</c:f>
              <c:strCache>
                <c:ptCount val="1"/>
                <c:pt idx="0">
                  <c:v>n18-&gt;n19</c:v>
                </c:pt>
              </c:strCache>
            </c:strRef>
          </c:tx>
          <c:dLbls>
            <c:showVal val="1"/>
          </c:dLbls>
          <c:val>
            <c:numRef>
              <c:f>'-90 dBm_Hz'!$G$20</c:f>
              <c:numCache>
                <c:formatCode>General</c:formatCode>
                <c:ptCount val="1"/>
                <c:pt idx="0">
                  <c:v>100.379</c:v>
                </c:pt>
              </c:numCache>
            </c:numRef>
          </c:val>
        </c:ser>
        <c:ser>
          <c:idx val="2"/>
          <c:order val="2"/>
          <c:tx>
            <c:strRef>
              <c:f>'-90 dBm_Hz'!$H$22</c:f>
              <c:strCache>
                <c:ptCount val="1"/>
                <c:pt idx="0">
                  <c:v>n19-&gt;n202</c:v>
                </c:pt>
              </c:strCache>
            </c:strRef>
          </c:tx>
          <c:dLbls>
            <c:showVal val="1"/>
          </c:dLbls>
          <c:val>
            <c:numRef>
              <c:f>'-90 dBm_Hz'!$G$22</c:f>
              <c:numCache>
                <c:formatCode>General</c:formatCode>
                <c:ptCount val="1"/>
                <c:pt idx="0">
                  <c:v>24.643799999999999</c:v>
                </c:pt>
              </c:numCache>
            </c:numRef>
          </c:val>
        </c:ser>
        <c:ser>
          <c:idx val="3"/>
          <c:order val="3"/>
          <c:tx>
            <c:strRef>
              <c:f>'-90 dBm_Hz'!$H$24</c:f>
              <c:strCache>
                <c:ptCount val="1"/>
                <c:pt idx="0">
                  <c:v>n202-&gt;n217</c:v>
                </c:pt>
              </c:strCache>
            </c:strRef>
          </c:tx>
          <c:dLbls>
            <c:showVal val="1"/>
          </c:dLbls>
          <c:val>
            <c:numRef>
              <c:f>'-90 dBm_Hz'!$G$24</c:f>
              <c:numCache>
                <c:formatCode>General</c:formatCode>
                <c:ptCount val="1"/>
                <c:pt idx="0">
                  <c:v>30.122699999999998</c:v>
                </c:pt>
              </c:numCache>
            </c:numRef>
          </c:val>
        </c:ser>
        <c:ser>
          <c:idx val="4"/>
          <c:order val="4"/>
          <c:tx>
            <c:strRef>
              <c:f>'-90 dBm_Hz'!$H$26</c:f>
              <c:strCache>
                <c:ptCount val="1"/>
                <c:pt idx="0">
                  <c:v>n217-&gt;n219</c:v>
                </c:pt>
              </c:strCache>
            </c:strRef>
          </c:tx>
          <c:dLbls>
            <c:showVal val="1"/>
          </c:dLbls>
          <c:val>
            <c:numRef>
              <c:f>'-90 dBm_Hz'!$G$26</c:f>
              <c:numCache>
                <c:formatCode>General</c:formatCode>
                <c:ptCount val="1"/>
                <c:pt idx="0">
                  <c:v>49.828600000000002</c:v>
                </c:pt>
              </c:numCache>
            </c:numRef>
          </c:val>
        </c:ser>
        <c:ser>
          <c:idx val="5"/>
          <c:order val="5"/>
          <c:tx>
            <c:strRef>
              <c:f>'-90 dBm_Hz'!$H$28</c:f>
              <c:strCache>
                <c:ptCount val="1"/>
                <c:pt idx="0">
                  <c:v>n219-&gt;n221</c:v>
                </c:pt>
              </c:strCache>
            </c:strRef>
          </c:tx>
          <c:dLbls>
            <c:showVal val="1"/>
          </c:dLbls>
          <c:val>
            <c:numRef>
              <c:f>'-90 dBm_Hz'!$G$28</c:f>
              <c:numCache>
                <c:formatCode>General</c:formatCode>
                <c:ptCount val="1"/>
                <c:pt idx="0">
                  <c:v>18.375699999999998</c:v>
                </c:pt>
              </c:numCache>
            </c:numRef>
          </c:val>
        </c:ser>
        <c:ser>
          <c:idx val="6"/>
          <c:order val="6"/>
          <c:tx>
            <c:strRef>
              <c:f>'-90 dBm_Hz'!$H$29</c:f>
              <c:strCache>
                <c:ptCount val="1"/>
                <c:pt idx="0">
                  <c:v>n221-&gt;n222</c:v>
                </c:pt>
              </c:strCache>
            </c:strRef>
          </c:tx>
          <c:dLbls>
            <c:showVal val="1"/>
          </c:dLbls>
          <c:val>
            <c:numRef>
              <c:f>'-90 dBm_Hz'!$G$29</c:f>
              <c:numCache>
                <c:formatCode>General</c:formatCode>
                <c:ptCount val="1"/>
                <c:pt idx="0">
                  <c:v>169.846</c:v>
                </c:pt>
              </c:numCache>
            </c:numRef>
          </c:val>
        </c:ser>
        <c:axId val="81225984"/>
        <c:axId val="81231872"/>
      </c:barChart>
      <c:catAx>
        <c:axId val="81225984"/>
        <c:scaling>
          <c:orientation val="minMax"/>
        </c:scaling>
        <c:axPos val="b"/>
        <c:numFmt formatCode="General" sourceLinked="1"/>
        <c:majorTickMark val="none"/>
        <c:tickLblPos val="none"/>
        <c:crossAx val="81231872"/>
        <c:crosses val="autoZero"/>
        <c:lblAlgn val="ctr"/>
        <c:lblOffset val="100"/>
      </c:catAx>
      <c:valAx>
        <c:axId val="8123187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400" b="0"/>
                </a:pPr>
                <a:r>
                  <a:rPr lang="en-US" sz="1400" b="0"/>
                  <a:t>Přenosová kapacita [Mbps]</a:t>
                </a:r>
              </a:p>
            </c:rich>
          </c:tx>
          <c:layout/>
        </c:title>
        <c:numFmt formatCode="General" sourceLinked="1"/>
        <c:tickLblPos val="nextTo"/>
        <c:crossAx val="8122598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Fyzická přenosová rychlost trasy n1-&gt;n32</a:t>
            </a:r>
            <a:endParaRPr lang="en-US"/>
          </a:p>
        </c:rich>
      </c:tx>
    </c:title>
    <c:plotArea>
      <c:layout>
        <c:manualLayout>
          <c:layoutTarget val="inner"/>
          <c:xMode val="edge"/>
          <c:yMode val="edge"/>
          <c:x val="6.9525640845696457E-2"/>
          <c:y val="7.3001018315333538E-2"/>
          <c:w val="0.81950051698083193"/>
          <c:h val="0.90313282560991348"/>
        </c:manualLayout>
      </c:layout>
      <c:barChart>
        <c:barDir val="col"/>
        <c:grouping val="clustered"/>
        <c:ser>
          <c:idx val="1"/>
          <c:order val="0"/>
          <c:tx>
            <c:v>opakovač n18</c:v>
          </c:tx>
          <c:dLbls>
            <c:showVal val="1"/>
          </c:dLbls>
          <c:val>
            <c:numRef>
              <c:f>'-90 dBm_Hz Přenosová rychlost'!$E$4</c:f>
              <c:numCache>
                <c:formatCode>General</c:formatCode>
                <c:ptCount val="1"/>
                <c:pt idx="0">
                  <c:v>20.134399999999999</c:v>
                </c:pt>
              </c:numCache>
            </c:numRef>
          </c:val>
        </c:ser>
        <c:ser>
          <c:idx val="2"/>
          <c:order val="1"/>
          <c:tx>
            <c:v>opakovač n19</c:v>
          </c:tx>
          <c:dLbls>
            <c:showVal val="1"/>
          </c:dLbls>
          <c:val>
            <c:numRef>
              <c:f>'-90 dBm_Hz Přenosová rychlost'!$E$5</c:f>
              <c:numCache>
                <c:formatCode>General</c:formatCode>
                <c:ptCount val="1"/>
                <c:pt idx="0">
                  <c:v>10.0672</c:v>
                </c:pt>
              </c:numCache>
            </c:numRef>
          </c:val>
        </c:ser>
        <c:ser>
          <c:idx val="3"/>
          <c:order val="2"/>
          <c:tx>
            <c:v>opakovač n202</c:v>
          </c:tx>
          <c:dLbls>
            <c:showVal val="1"/>
          </c:dLbls>
          <c:val>
            <c:numRef>
              <c:f>'-90 dBm_Hz Přenosová rychlost'!$E$6</c:f>
              <c:numCache>
                <c:formatCode>General</c:formatCode>
                <c:ptCount val="1"/>
                <c:pt idx="0">
                  <c:v>5.0335999999999999</c:v>
                </c:pt>
              </c:numCache>
            </c:numRef>
          </c:val>
        </c:ser>
        <c:ser>
          <c:idx val="4"/>
          <c:order val="3"/>
          <c:tx>
            <c:v>opakovač n217</c:v>
          </c:tx>
          <c:dLbls>
            <c:showVal val="1"/>
          </c:dLbls>
          <c:val>
            <c:numRef>
              <c:f>'-90 dBm_Hz Přenosová rychlost'!$E$7</c:f>
              <c:numCache>
                <c:formatCode>General</c:formatCode>
                <c:ptCount val="1"/>
                <c:pt idx="0">
                  <c:v>2.5167999999999999</c:v>
                </c:pt>
              </c:numCache>
            </c:numRef>
          </c:val>
        </c:ser>
        <c:ser>
          <c:idx val="5"/>
          <c:order val="4"/>
          <c:tx>
            <c:v>opakovač n219</c:v>
          </c:tx>
          <c:dLbls>
            <c:showVal val="1"/>
          </c:dLbls>
          <c:val>
            <c:numRef>
              <c:f>'-90 dBm_Hz Přenosová rychlost'!$E$8</c:f>
              <c:numCache>
                <c:formatCode>General</c:formatCode>
                <c:ptCount val="1"/>
                <c:pt idx="0">
                  <c:v>1.2584</c:v>
                </c:pt>
              </c:numCache>
            </c:numRef>
          </c:val>
        </c:ser>
        <c:ser>
          <c:idx val="0"/>
          <c:order val="5"/>
          <c:tx>
            <c:v>opakovač n221</c:v>
          </c:tx>
          <c:dLbls>
            <c:showVal val="1"/>
          </c:dLbls>
          <c:val>
            <c:numRef>
              <c:f>'-90 dBm_Hz Přenosová rychlost'!$E$9</c:f>
              <c:numCache>
                <c:formatCode>General</c:formatCode>
                <c:ptCount val="1"/>
                <c:pt idx="0">
                  <c:v>0.62919999999999998</c:v>
                </c:pt>
              </c:numCache>
            </c:numRef>
          </c:val>
        </c:ser>
        <c:ser>
          <c:idx val="6"/>
          <c:order val="6"/>
          <c:tx>
            <c:v>přijímač n222</c:v>
          </c:tx>
          <c:dLbls>
            <c:showVal val="1"/>
          </c:dLbls>
          <c:val>
            <c:numRef>
              <c:f>'-90 dBm_Hz Přenosová rychlost'!$E$10</c:f>
              <c:numCache>
                <c:formatCode>General</c:formatCode>
                <c:ptCount val="1"/>
                <c:pt idx="0">
                  <c:v>0.31459999999999999</c:v>
                </c:pt>
              </c:numCache>
            </c:numRef>
          </c:val>
        </c:ser>
        <c:axId val="84086784"/>
        <c:axId val="84088320"/>
      </c:barChart>
      <c:catAx>
        <c:axId val="84086784"/>
        <c:scaling>
          <c:orientation val="minMax"/>
        </c:scaling>
        <c:axPos val="b"/>
        <c:numFmt formatCode="General" sourceLinked="1"/>
        <c:majorTickMark val="none"/>
        <c:tickLblPos val="none"/>
        <c:crossAx val="84088320"/>
        <c:crosses val="autoZero"/>
        <c:lblAlgn val="ctr"/>
        <c:lblOffset val="100"/>
      </c:catAx>
      <c:valAx>
        <c:axId val="8408832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400" b="0"/>
                </a:pPr>
                <a:r>
                  <a:rPr lang="en-US" sz="1400" b="0"/>
                  <a:t>Přenosová </a:t>
                </a:r>
                <a:r>
                  <a:rPr lang="cs-CZ" sz="1400" b="0"/>
                  <a:t>rychlost</a:t>
                </a:r>
                <a:r>
                  <a:rPr lang="en-US" sz="1400" b="0"/>
                  <a:t> [Mbps]</a:t>
                </a:r>
              </a:p>
            </c:rich>
          </c:tx>
        </c:title>
        <c:numFmt formatCode="General" sourceLinked="1"/>
        <c:tickLblPos val="nextTo"/>
        <c:crossAx val="8408678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sz="1800" b="1" i="0" baseline="0"/>
              <a:t>Přenosová rychlost </a:t>
            </a:r>
            <a:r>
              <a:rPr lang="en-US" sz="1800" b="1" i="0" baseline="0"/>
              <a:t>tras</a:t>
            </a:r>
            <a:r>
              <a:rPr lang="cs-CZ" sz="1800" b="1" i="0" baseline="0"/>
              <a:t>y</a:t>
            </a:r>
            <a:r>
              <a:rPr lang="en-US" sz="1800" b="1" i="0" baseline="0"/>
              <a:t> n1-&gt;n32</a:t>
            </a:r>
            <a:endParaRPr lang="cs-CZ"/>
          </a:p>
        </c:rich>
      </c:tx>
    </c:title>
    <c:plotArea>
      <c:layout>
        <c:manualLayout>
          <c:layoutTarget val="inner"/>
          <c:xMode val="edge"/>
          <c:yMode val="edge"/>
          <c:x val="7.3355714256648191E-2"/>
          <c:y val="9.9828116713253867E-2"/>
          <c:w val="0.83056680705609476"/>
          <c:h val="0.82311171703762953"/>
        </c:manualLayout>
      </c:layout>
      <c:scatterChart>
        <c:scatterStyle val="lineMarker"/>
        <c:ser>
          <c:idx val="0"/>
          <c:order val="0"/>
          <c:tx>
            <c:v>přenosová trasa n1-&gt;n222</c:v>
          </c:tx>
          <c:trendline>
            <c:trendlineType val="log"/>
          </c:trendline>
          <c:trendline>
            <c:trendlineType val="exp"/>
          </c:trendline>
          <c:xVal>
            <c:numRef>
              <c:f>'-90 dBm_Hz Přenosová rychlost'!$D$3:$D$10</c:f>
              <c:numCache>
                <c:formatCode>General</c:formatCode>
                <c:ptCount val="8"/>
                <c:pt idx="0">
                  <c:v>0</c:v>
                </c:pt>
                <c:pt idx="1">
                  <c:v>317.64</c:v>
                </c:pt>
                <c:pt idx="2">
                  <c:v>340.64</c:v>
                </c:pt>
                <c:pt idx="3">
                  <c:v>419.94</c:v>
                </c:pt>
                <c:pt idx="4">
                  <c:v>481.94</c:v>
                </c:pt>
                <c:pt idx="5">
                  <c:v>537.94000000000005</c:v>
                </c:pt>
                <c:pt idx="6">
                  <c:v>601.94000000000005</c:v>
                </c:pt>
                <c:pt idx="7">
                  <c:v>631.94000000000005</c:v>
                </c:pt>
              </c:numCache>
            </c:numRef>
          </c:xVal>
          <c:yVal>
            <c:numRef>
              <c:f>'-90 dBm_Hz Přenosová rychlost'!$E$3:$E$10</c:f>
              <c:numCache>
                <c:formatCode>General</c:formatCode>
                <c:ptCount val="8"/>
                <c:pt idx="0">
                  <c:v>170.20699999999999</c:v>
                </c:pt>
                <c:pt idx="1">
                  <c:v>20.134399999999999</c:v>
                </c:pt>
                <c:pt idx="2">
                  <c:v>10.0672</c:v>
                </c:pt>
                <c:pt idx="3">
                  <c:v>5.0335999999999999</c:v>
                </c:pt>
                <c:pt idx="4">
                  <c:v>2.5167999999999999</c:v>
                </c:pt>
                <c:pt idx="5">
                  <c:v>1.2584</c:v>
                </c:pt>
                <c:pt idx="6">
                  <c:v>0.62919999999999998</c:v>
                </c:pt>
                <c:pt idx="7">
                  <c:v>0.31459999999999999</c:v>
                </c:pt>
              </c:numCache>
            </c:numRef>
          </c:yVal>
        </c:ser>
        <c:axId val="84118528"/>
        <c:axId val="84137088"/>
      </c:scatterChart>
      <c:valAx>
        <c:axId val="8411852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Vzdálenost [m]</a:t>
                </a:r>
              </a:p>
            </c:rich>
          </c:tx>
        </c:title>
        <c:numFmt formatCode="General" sourceLinked="1"/>
        <c:tickLblPos val="nextTo"/>
        <c:crossAx val="84137088"/>
        <c:crosses val="autoZero"/>
        <c:crossBetween val="midCat"/>
      </c:valAx>
      <c:valAx>
        <c:axId val="8413708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Přenosová rychlosr [Mbit/s]</a:t>
                </a:r>
              </a:p>
            </c:rich>
          </c:tx>
        </c:title>
        <c:numFmt formatCode="General" sourceLinked="1"/>
        <c:tickLblPos val="nextTo"/>
        <c:crossAx val="841185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814677002583976"/>
          <c:y val="0.51529305437217054"/>
          <c:w val="0.10612919896640829"/>
          <c:h val="4.2901328606807565E-2"/>
        </c:manualLayout>
      </c:layout>
    </c:legend>
    <c:plotVisOnly val="1"/>
  </c:chart>
  <c:printSettings>
    <c:headerFooter/>
    <c:pageMargins b="0.78740157499999996" l="0.70000000000000029" r="0.70000000000000029" t="0.78740157499999996" header="0.30000000000000016" footer="0.30000000000000016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en-US"/>
              <a:t>Přenosové kapacity jednotlivých tras</a:t>
            </a:r>
          </a:p>
        </c:rich>
      </c:tx>
      <c:layout/>
    </c:title>
    <c:plotArea>
      <c:layout/>
      <c:barChart>
        <c:barDir val="col"/>
        <c:grouping val="clustered"/>
        <c:ser>
          <c:idx val="1"/>
          <c:order val="0"/>
          <c:tx>
            <c:strRef>
              <c:f>'-70 dBm_Hz'!$H$19</c:f>
              <c:strCache>
                <c:ptCount val="1"/>
                <c:pt idx="0">
                  <c:v>n1-&gt;n18</c:v>
                </c:pt>
              </c:strCache>
            </c:strRef>
          </c:tx>
          <c:dLbls>
            <c:showVal val="1"/>
          </c:dLbls>
          <c:val>
            <c:numRef>
              <c:f>'-70 dBm_Hz'!$G$19</c:f>
              <c:numCache>
                <c:formatCode>General</c:formatCode>
                <c:ptCount val="1"/>
                <c:pt idx="0">
                  <c:v>12.0581</c:v>
                </c:pt>
              </c:numCache>
            </c:numRef>
          </c:val>
        </c:ser>
        <c:ser>
          <c:idx val="2"/>
          <c:order val="1"/>
          <c:tx>
            <c:strRef>
              <c:f>'-70 dBm_Hz'!$H$20</c:f>
              <c:strCache>
                <c:ptCount val="1"/>
                <c:pt idx="0">
                  <c:v>n18-&gt;n19</c:v>
                </c:pt>
              </c:strCache>
            </c:strRef>
          </c:tx>
          <c:dLbls>
            <c:showVal val="1"/>
          </c:dLbls>
          <c:val>
            <c:numRef>
              <c:f>'-70 dBm_Hz'!$G$20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3"/>
          <c:order val="2"/>
          <c:tx>
            <c:strRef>
              <c:f>'-70 dBm_Hz'!$H$22</c:f>
              <c:strCache>
                <c:ptCount val="1"/>
                <c:pt idx="0">
                  <c:v>n19-&gt;n202</c:v>
                </c:pt>
              </c:strCache>
            </c:strRef>
          </c:tx>
          <c:dLbls>
            <c:showVal val="1"/>
          </c:dLbls>
          <c:val>
            <c:numRef>
              <c:f>'-70 dBm_Hz'!$G$22</c:f>
              <c:numCache>
                <c:formatCode>General</c:formatCode>
                <c:ptCount val="1"/>
                <c:pt idx="0">
                  <c:v>15.277799999999999</c:v>
                </c:pt>
              </c:numCache>
            </c:numRef>
          </c:val>
        </c:ser>
        <c:ser>
          <c:idx val="6"/>
          <c:order val="3"/>
          <c:tx>
            <c:strRef>
              <c:f>'-70 dBm_Hz'!$H$23</c:f>
              <c:strCache>
                <c:ptCount val="1"/>
                <c:pt idx="0">
                  <c:v>n202-&gt;n216</c:v>
                </c:pt>
              </c:strCache>
            </c:strRef>
          </c:tx>
          <c:dLbls>
            <c:showVal val="1"/>
          </c:dLbls>
          <c:val>
            <c:numRef>
              <c:f>'-70 dBm_Hz'!$G$23</c:f>
              <c:numCache>
                <c:formatCode>General</c:formatCode>
                <c:ptCount val="1"/>
                <c:pt idx="0">
                  <c:v>84.7012</c:v>
                </c:pt>
              </c:numCache>
            </c:numRef>
          </c:val>
        </c:ser>
        <c:ser>
          <c:idx val="4"/>
          <c:order val="4"/>
          <c:tx>
            <c:strRef>
              <c:f>'-70 dBm_Hz'!$H$25</c:f>
              <c:strCache>
                <c:ptCount val="1"/>
                <c:pt idx="0">
                  <c:v>n216-&gt;n218</c:v>
                </c:pt>
              </c:strCache>
            </c:strRef>
          </c:tx>
          <c:dLbls>
            <c:showVal val="1"/>
          </c:dLbls>
          <c:val>
            <c:numRef>
              <c:f>'-70 dBm_Hz'!$G$25</c:f>
              <c:numCache>
                <c:formatCode>General</c:formatCode>
                <c:ptCount val="1"/>
                <c:pt idx="0">
                  <c:v>15.5732</c:v>
                </c:pt>
              </c:numCache>
            </c:numRef>
          </c:val>
        </c:ser>
        <c:ser>
          <c:idx val="5"/>
          <c:order val="5"/>
          <c:tx>
            <c:strRef>
              <c:f>'-70 dBm_Hz'!$H$26</c:f>
              <c:strCache>
                <c:ptCount val="1"/>
                <c:pt idx="0">
                  <c:v>n218-&gt;n219</c:v>
                </c:pt>
              </c:strCache>
            </c:strRef>
          </c:tx>
          <c:dLbls>
            <c:showVal val="1"/>
          </c:dLbls>
          <c:val>
            <c:numRef>
              <c:f>'-70 dBm_Hz'!$G$26</c:f>
              <c:numCache>
                <c:formatCode>General</c:formatCode>
                <c:ptCount val="1"/>
                <c:pt idx="0">
                  <c:v>64.541200000000003</c:v>
                </c:pt>
              </c:numCache>
            </c:numRef>
          </c:val>
        </c:ser>
        <c:ser>
          <c:idx val="8"/>
          <c:order val="6"/>
          <c:tx>
            <c:strRef>
              <c:f>'-70 dBm_Hz'!$H$27</c:f>
              <c:strCache>
                <c:ptCount val="1"/>
                <c:pt idx="0">
                  <c:v>n219-&gt;n220</c:v>
                </c:pt>
              </c:strCache>
            </c:strRef>
          </c:tx>
          <c:dLbls>
            <c:showVal val="1"/>
          </c:dLbls>
          <c:val>
            <c:numRef>
              <c:f>'-70 dBm_Hz'!$G$27</c:f>
              <c:numCache>
                <c:formatCode>General</c:formatCode>
                <c:ptCount val="1"/>
                <c:pt idx="0">
                  <c:v>67.340100000000007</c:v>
                </c:pt>
              </c:numCache>
            </c:numRef>
          </c:val>
        </c:ser>
        <c:ser>
          <c:idx val="0"/>
          <c:order val="7"/>
          <c:tx>
            <c:strRef>
              <c:f>'-70 dBm_Hz'!$H$29</c:f>
              <c:strCache>
                <c:ptCount val="1"/>
                <c:pt idx="0">
                  <c:v>n220-&gt;n222</c:v>
                </c:pt>
              </c:strCache>
            </c:strRef>
          </c:tx>
          <c:dLbls>
            <c:showVal val="1"/>
          </c:dLbls>
          <c:val>
            <c:numRef>
              <c:f>'-70 dBm_Hz'!$G$29</c:f>
              <c:numCache>
                <c:formatCode>General</c:formatCode>
                <c:ptCount val="1"/>
                <c:pt idx="0">
                  <c:v>34.637999999999998</c:v>
                </c:pt>
              </c:numCache>
            </c:numRef>
          </c:val>
        </c:ser>
        <c:axId val="84288640"/>
        <c:axId val="84290176"/>
      </c:barChart>
      <c:catAx>
        <c:axId val="84288640"/>
        <c:scaling>
          <c:orientation val="minMax"/>
        </c:scaling>
        <c:axPos val="b"/>
        <c:numFmt formatCode="General" sourceLinked="1"/>
        <c:majorTickMark val="none"/>
        <c:tickLblPos val="none"/>
        <c:crossAx val="84290176"/>
        <c:crosses val="autoZero"/>
        <c:lblAlgn val="ctr"/>
        <c:lblOffset val="100"/>
      </c:catAx>
      <c:valAx>
        <c:axId val="8429017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400" b="0"/>
                </a:pPr>
                <a:r>
                  <a:rPr lang="en-US" sz="1400" b="0"/>
                  <a:t>Přenosová kapacita [Mbps]</a:t>
                </a:r>
              </a:p>
            </c:rich>
          </c:tx>
          <c:layout/>
        </c:title>
        <c:numFmt formatCode="General" sourceLinked="1"/>
        <c:tickLblPos val="nextTo"/>
        <c:crossAx val="8428864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en-US"/>
              <a:t>Přenosové kapacity jednotlivých tras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'Residental noise floor'!$H$19</c:f>
              <c:strCache>
                <c:ptCount val="1"/>
                <c:pt idx="0">
                  <c:v>n1-&gt;n18</c:v>
                </c:pt>
              </c:strCache>
            </c:strRef>
          </c:tx>
          <c:dLbls>
            <c:showVal val="1"/>
          </c:dLbls>
          <c:val>
            <c:numRef>
              <c:f>'Residental noise floor'!$G$19</c:f>
              <c:numCache>
                <c:formatCode>General</c:formatCode>
                <c:ptCount val="1"/>
                <c:pt idx="0">
                  <c:v>71.203100000000006</c:v>
                </c:pt>
              </c:numCache>
            </c:numRef>
          </c:val>
        </c:ser>
        <c:ser>
          <c:idx val="1"/>
          <c:order val="1"/>
          <c:tx>
            <c:strRef>
              <c:f>'Residental noise floor'!$H$21</c:f>
              <c:strCache>
                <c:ptCount val="1"/>
                <c:pt idx="0">
                  <c:v>n18-&gt;n201</c:v>
                </c:pt>
              </c:strCache>
            </c:strRef>
          </c:tx>
          <c:dLbls>
            <c:showVal val="1"/>
          </c:dLbls>
          <c:val>
            <c:numRef>
              <c:f>'Residental noise floor'!$G$21</c:f>
              <c:numCache>
                <c:formatCode>General</c:formatCode>
                <c:ptCount val="1"/>
                <c:pt idx="0">
                  <c:v>39.118899999999996</c:v>
                </c:pt>
              </c:numCache>
            </c:numRef>
          </c:val>
        </c:ser>
        <c:ser>
          <c:idx val="2"/>
          <c:order val="2"/>
          <c:tx>
            <c:strRef>
              <c:f>'Residental noise floor'!$H$23</c:f>
              <c:strCache>
                <c:ptCount val="1"/>
                <c:pt idx="0">
                  <c:v>n201-&gt;n216</c:v>
                </c:pt>
              </c:strCache>
            </c:strRef>
          </c:tx>
          <c:dLbls>
            <c:showVal val="1"/>
          </c:dLbls>
          <c:val>
            <c:numRef>
              <c:f>'Residental noise floor'!$G$23</c:f>
              <c:numCache>
                <c:formatCode>General</c:formatCode>
                <c:ptCount val="1"/>
                <c:pt idx="0">
                  <c:v>135.417</c:v>
                </c:pt>
              </c:numCache>
            </c:numRef>
          </c:val>
        </c:ser>
        <c:ser>
          <c:idx val="3"/>
          <c:order val="3"/>
          <c:tx>
            <c:strRef>
              <c:f>'Residental noise floor'!$H$25</c:f>
              <c:strCache>
                <c:ptCount val="1"/>
                <c:pt idx="0">
                  <c:v>n216-&gt;n218</c:v>
                </c:pt>
              </c:strCache>
            </c:strRef>
          </c:tx>
          <c:dLbls>
            <c:showVal val="1"/>
          </c:dLbls>
          <c:val>
            <c:numRef>
              <c:f>'Residental noise floor'!$G$25</c:f>
              <c:numCache>
                <c:formatCode>General</c:formatCode>
                <c:ptCount val="1"/>
                <c:pt idx="0">
                  <c:v>124.39100000000001</c:v>
                </c:pt>
              </c:numCache>
            </c:numRef>
          </c:val>
        </c:ser>
        <c:ser>
          <c:idx val="4"/>
          <c:order val="4"/>
          <c:tx>
            <c:strRef>
              <c:f>'Residental noise floor'!$H$27</c:f>
              <c:strCache>
                <c:ptCount val="1"/>
                <c:pt idx="0">
                  <c:v>n218-&gt;n220</c:v>
                </c:pt>
              </c:strCache>
            </c:strRef>
          </c:tx>
          <c:dLbls>
            <c:showVal val="1"/>
          </c:dLbls>
          <c:val>
            <c:numRef>
              <c:f>'Residental noise floor'!$G$27</c:f>
              <c:numCache>
                <c:formatCode>General</c:formatCode>
                <c:ptCount val="1"/>
                <c:pt idx="0">
                  <c:v>125.023</c:v>
                </c:pt>
              </c:numCache>
            </c:numRef>
          </c:val>
        </c:ser>
        <c:ser>
          <c:idx val="5"/>
          <c:order val="5"/>
          <c:tx>
            <c:strRef>
              <c:f>'Residental noise floor'!$H$29</c:f>
              <c:strCache>
                <c:ptCount val="1"/>
                <c:pt idx="0">
                  <c:v>n220-&gt;n222</c:v>
                </c:pt>
              </c:strCache>
            </c:strRef>
          </c:tx>
          <c:dLbls>
            <c:showVal val="1"/>
          </c:dLbls>
          <c:val>
            <c:numRef>
              <c:f>'Residental noise floor'!$G$29</c:f>
              <c:numCache>
                <c:formatCode>General</c:formatCode>
                <c:ptCount val="1"/>
                <c:pt idx="0">
                  <c:v>159.47399999999999</c:v>
                </c:pt>
              </c:numCache>
            </c:numRef>
          </c:val>
        </c:ser>
        <c:axId val="86637184"/>
        <c:axId val="88232320"/>
      </c:barChart>
      <c:catAx>
        <c:axId val="86637184"/>
        <c:scaling>
          <c:orientation val="minMax"/>
        </c:scaling>
        <c:axPos val="b"/>
        <c:numFmt formatCode="General" sourceLinked="1"/>
        <c:majorTickMark val="none"/>
        <c:tickLblPos val="none"/>
        <c:crossAx val="88232320"/>
        <c:crosses val="autoZero"/>
        <c:lblAlgn val="ctr"/>
        <c:lblOffset val="100"/>
      </c:catAx>
      <c:valAx>
        <c:axId val="8823232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400" b="0"/>
                </a:pPr>
                <a:r>
                  <a:rPr lang="en-US" sz="1400" b="0"/>
                  <a:t>Přenosová kapacita [Mbps]</a:t>
                </a:r>
              </a:p>
            </c:rich>
          </c:tx>
          <c:layout/>
        </c:title>
        <c:numFmt formatCode="General" sourceLinked="1"/>
        <c:tickLblPos val="nextTo"/>
        <c:crossAx val="8663718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Fyzická přenosová rychlost trasy n1-&gt;n32</a:t>
            </a:r>
            <a:endParaRPr lang="en-US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v>opakovač n18</c:v>
          </c:tx>
          <c:dLbls>
            <c:showVal val="1"/>
          </c:dLbls>
          <c:val>
            <c:numRef>
              <c:f>'Residental noise floor rychlost'!$E$4</c:f>
              <c:numCache>
                <c:formatCode>General</c:formatCode>
                <c:ptCount val="1"/>
                <c:pt idx="0">
                  <c:v>71.203100000000006</c:v>
                </c:pt>
              </c:numCache>
            </c:numRef>
          </c:val>
        </c:ser>
        <c:ser>
          <c:idx val="1"/>
          <c:order val="1"/>
          <c:tx>
            <c:v>opakovač n19</c:v>
          </c:tx>
          <c:dLbls>
            <c:showVal val="1"/>
          </c:dLbls>
          <c:val>
            <c:numRef>
              <c:f>'Residental noise floor rychlost'!$E$5</c:f>
              <c:numCache>
                <c:formatCode>General</c:formatCode>
                <c:ptCount val="1"/>
                <c:pt idx="0">
                  <c:v>35.601599999999998</c:v>
                </c:pt>
              </c:numCache>
            </c:numRef>
          </c:val>
        </c:ser>
        <c:ser>
          <c:idx val="2"/>
          <c:order val="2"/>
          <c:tx>
            <c:v>opakovač n201</c:v>
          </c:tx>
          <c:dLbls>
            <c:showVal val="1"/>
          </c:dLbls>
          <c:val>
            <c:numRef>
              <c:f>'Residental noise floor rychlost'!$E$6</c:f>
              <c:numCache>
                <c:formatCode>General</c:formatCode>
                <c:ptCount val="1"/>
                <c:pt idx="0">
                  <c:v>17.800799999999999</c:v>
                </c:pt>
              </c:numCache>
            </c:numRef>
          </c:val>
        </c:ser>
        <c:ser>
          <c:idx val="3"/>
          <c:order val="3"/>
          <c:tx>
            <c:v>opakovač n216</c:v>
          </c:tx>
          <c:dLbls>
            <c:showVal val="1"/>
          </c:dLbls>
          <c:val>
            <c:numRef>
              <c:f>'Residental noise floor rychlost'!$E$7</c:f>
              <c:numCache>
                <c:formatCode>General</c:formatCode>
                <c:ptCount val="1"/>
                <c:pt idx="0">
                  <c:v>8.9003999999999994</c:v>
                </c:pt>
              </c:numCache>
            </c:numRef>
          </c:val>
        </c:ser>
        <c:ser>
          <c:idx val="4"/>
          <c:order val="4"/>
          <c:tx>
            <c:v>opakovač n218</c:v>
          </c:tx>
          <c:dLbls>
            <c:showVal val="1"/>
          </c:dLbls>
          <c:val>
            <c:numRef>
              <c:f>'Residental noise floor rychlost'!$E$8</c:f>
              <c:numCache>
                <c:formatCode>General</c:formatCode>
                <c:ptCount val="1"/>
                <c:pt idx="0">
                  <c:v>4.4501999999999997</c:v>
                </c:pt>
              </c:numCache>
            </c:numRef>
          </c:val>
        </c:ser>
        <c:ser>
          <c:idx val="5"/>
          <c:order val="5"/>
          <c:tx>
            <c:v>opakovač n220</c:v>
          </c:tx>
          <c:dLbls>
            <c:showVal val="1"/>
          </c:dLbls>
          <c:val>
            <c:numRef>
              <c:f>'Residental noise floor rychlost'!$E$9</c:f>
              <c:numCache>
                <c:formatCode>General</c:formatCode>
                <c:ptCount val="1"/>
                <c:pt idx="0">
                  <c:v>2.2250999999999999</c:v>
                </c:pt>
              </c:numCache>
            </c:numRef>
          </c:val>
        </c:ser>
        <c:ser>
          <c:idx val="6"/>
          <c:order val="6"/>
          <c:tx>
            <c:v>přijímač n222</c:v>
          </c:tx>
          <c:dLbls>
            <c:showVal val="1"/>
          </c:dLbls>
          <c:val>
            <c:numRef>
              <c:f>'Residental noise floor rychlost'!$E$10</c:f>
              <c:numCache>
                <c:formatCode>General</c:formatCode>
                <c:ptCount val="1"/>
                <c:pt idx="0">
                  <c:v>1.1125499999999999</c:v>
                </c:pt>
              </c:numCache>
            </c:numRef>
          </c:val>
        </c:ser>
        <c:axId val="88855296"/>
        <c:axId val="88856832"/>
      </c:barChart>
      <c:catAx>
        <c:axId val="88855296"/>
        <c:scaling>
          <c:orientation val="minMax"/>
        </c:scaling>
        <c:axPos val="b"/>
        <c:numFmt formatCode="General" sourceLinked="1"/>
        <c:majorTickMark val="none"/>
        <c:tickLblPos val="none"/>
        <c:crossAx val="88856832"/>
        <c:crosses val="autoZero"/>
        <c:lblAlgn val="ctr"/>
        <c:lblOffset val="100"/>
      </c:catAx>
      <c:valAx>
        <c:axId val="8885683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400" b="0"/>
                </a:pPr>
                <a:r>
                  <a:rPr lang="en-US" sz="1400" b="0"/>
                  <a:t>Přenosová </a:t>
                </a:r>
                <a:r>
                  <a:rPr lang="cs-CZ" sz="1400" b="0"/>
                  <a:t>rychlost</a:t>
                </a:r>
                <a:r>
                  <a:rPr lang="en-US" sz="1400" b="0"/>
                  <a:t> [Mbps]</a:t>
                </a:r>
              </a:p>
            </c:rich>
          </c:tx>
          <c:layout/>
        </c:title>
        <c:numFmt formatCode="General" sourceLinked="1"/>
        <c:tickLblPos val="nextTo"/>
        <c:crossAx val="8885529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Přenosová</a:t>
            </a:r>
            <a:r>
              <a:rPr lang="cs-CZ" baseline="0"/>
              <a:t> rychlost </a:t>
            </a:r>
            <a:r>
              <a:rPr lang="en-US"/>
              <a:t>tras</a:t>
            </a:r>
            <a:r>
              <a:rPr lang="cs-CZ"/>
              <a:t>y</a:t>
            </a:r>
            <a:r>
              <a:rPr lang="en-US"/>
              <a:t> n1-&gt;n32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7.3355714256648274E-2"/>
          <c:y val="9.9828116713253867E-2"/>
          <c:w val="0.83056680705609476"/>
          <c:h val="0.82311171703762953"/>
        </c:manualLayout>
      </c:layout>
      <c:scatterChart>
        <c:scatterStyle val="lineMarker"/>
        <c:ser>
          <c:idx val="0"/>
          <c:order val="0"/>
          <c:tx>
            <c:v>trasa n1-&gt;n32</c:v>
          </c:tx>
          <c:trendline>
            <c:trendlineType val="exp"/>
          </c:trendline>
          <c:xVal>
            <c:numRef>
              <c:f>'Residental noise floor rychlost'!$D$3:$D$7</c:f>
              <c:numCache>
                <c:formatCode>General</c:formatCode>
                <c:ptCount val="5"/>
                <c:pt idx="0">
                  <c:v>0</c:v>
                </c:pt>
                <c:pt idx="1">
                  <c:v>317.64</c:v>
                </c:pt>
                <c:pt idx="2">
                  <c:v>340.64</c:v>
                </c:pt>
                <c:pt idx="3">
                  <c:v>373.44</c:v>
                </c:pt>
                <c:pt idx="4">
                  <c:v>434.94</c:v>
                </c:pt>
              </c:numCache>
            </c:numRef>
          </c:xVal>
          <c:yVal>
            <c:numRef>
              <c:f>'Residental noise floor rychlost'!$E$3:$E$7</c:f>
              <c:numCache>
                <c:formatCode>General</c:formatCode>
                <c:ptCount val="5"/>
                <c:pt idx="0">
                  <c:v>170.20699999999999</c:v>
                </c:pt>
                <c:pt idx="1">
                  <c:v>71.203100000000006</c:v>
                </c:pt>
                <c:pt idx="2">
                  <c:v>35.601599999999998</c:v>
                </c:pt>
                <c:pt idx="3">
                  <c:v>17.800799999999999</c:v>
                </c:pt>
                <c:pt idx="4">
                  <c:v>8.9003999999999994</c:v>
                </c:pt>
              </c:numCache>
            </c:numRef>
          </c:yVal>
        </c:ser>
        <c:axId val="88886272"/>
        <c:axId val="88904832"/>
      </c:scatterChart>
      <c:valAx>
        <c:axId val="888862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Vzdálenost [m]</a:t>
                </a:r>
              </a:p>
            </c:rich>
          </c:tx>
          <c:layout/>
        </c:title>
        <c:numFmt formatCode="General" sourceLinked="1"/>
        <c:tickLblPos val="nextTo"/>
        <c:crossAx val="88904832"/>
        <c:crosses val="autoZero"/>
        <c:crossBetween val="midCat"/>
      </c:valAx>
      <c:valAx>
        <c:axId val="8890483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Přenosová rychlost [Mbit/s]</a:t>
                </a:r>
              </a:p>
            </c:rich>
          </c:tx>
          <c:layout/>
        </c:title>
        <c:numFmt formatCode="General" sourceLinked="1"/>
        <c:tickLblPos val="nextTo"/>
        <c:crossAx val="8888627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8146770025839749"/>
          <c:y val="0.51529305437217099"/>
          <c:w val="0.11853235243526557"/>
          <c:h val="8.9630301788484731E-2"/>
        </c:manualLayout>
      </c:layout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209550</xdr:colOff>
      <xdr:row>5</xdr:row>
      <xdr:rowOff>133350</xdr:rowOff>
    </xdr:from>
    <xdr:to>
      <xdr:col>18</xdr:col>
      <xdr:colOff>609599</xdr:colOff>
      <xdr:row>24</xdr:row>
      <xdr:rowOff>47624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552450</xdr:colOff>
      <xdr:row>1</xdr:row>
      <xdr:rowOff>171450</xdr:rowOff>
    </xdr:from>
    <xdr:to>
      <xdr:col>22</xdr:col>
      <xdr:colOff>247650</xdr:colOff>
      <xdr:row>38</xdr:row>
      <xdr:rowOff>66675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323849</xdr:colOff>
      <xdr:row>12</xdr:row>
      <xdr:rowOff>104774</xdr:rowOff>
    </xdr:from>
    <xdr:to>
      <xdr:col>5</xdr:col>
      <xdr:colOff>285750</xdr:colOff>
      <xdr:row>40</xdr:row>
      <xdr:rowOff>123825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47625</xdr:colOff>
      <xdr:row>6</xdr:row>
      <xdr:rowOff>66675</xdr:rowOff>
    </xdr:from>
    <xdr:to>
      <xdr:col>18</xdr:col>
      <xdr:colOff>447674</xdr:colOff>
      <xdr:row>24</xdr:row>
      <xdr:rowOff>152399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38101</xdr:colOff>
      <xdr:row>25</xdr:row>
      <xdr:rowOff>142875</xdr:rowOff>
    </xdr:from>
    <xdr:to>
      <xdr:col>23</xdr:col>
      <xdr:colOff>161925</xdr:colOff>
      <xdr:row>43</xdr:row>
      <xdr:rowOff>87797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77476" y="4933950"/>
          <a:ext cx="6219824" cy="339297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8</xdr:col>
      <xdr:colOff>38100</xdr:colOff>
      <xdr:row>6</xdr:row>
      <xdr:rowOff>38100</xdr:rowOff>
    </xdr:from>
    <xdr:to>
      <xdr:col>18</xdr:col>
      <xdr:colOff>447675</xdr:colOff>
      <xdr:row>25</xdr:row>
      <xdr:rowOff>0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552450</xdr:colOff>
      <xdr:row>1</xdr:row>
      <xdr:rowOff>171450</xdr:rowOff>
    </xdr:from>
    <xdr:to>
      <xdr:col>22</xdr:col>
      <xdr:colOff>247650</xdr:colOff>
      <xdr:row>38</xdr:row>
      <xdr:rowOff>66675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247649</xdr:colOff>
      <xdr:row>10</xdr:row>
      <xdr:rowOff>161925</xdr:rowOff>
    </xdr:from>
    <xdr:to>
      <xdr:col>5</xdr:col>
      <xdr:colOff>209550</xdr:colOff>
      <xdr:row>37</xdr:row>
      <xdr:rowOff>142875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7"/>
  <sheetViews>
    <sheetView workbookViewId="0">
      <selection activeCell="G34" sqref="G34"/>
    </sheetView>
  </sheetViews>
  <sheetFormatPr defaultRowHeight="15"/>
  <cols>
    <col min="4" max="4" width="16.5703125" customWidth="1"/>
    <col min="5" max="5" width="20.28515625" customWidth="1"/>
    <col min="6" max="6" width="16.42578125" customWidth="1"/>
    <col min="7" max="7" width="18" customWidth="1"/>
    <col min="8" max="8" width="11.5703125" customWidth="1"/>
  </cols>
  <sheetData>
    <row r="1" spans="1:17" ht="15.75" thickBot="1">
      <c r="A1" s="1" t="s">
        <v>4</v>
      </c>
      <c r="H1" s="21"/>
    </row>
    <row r="2" spans="1:17" ht="15.75">
      <c r="A2" s="19"/>
      <c r="B2" s="3" t="s">
        <v>0</v>
      </c>
      <c r="C2" s="4" t="s">
        <v>1</v>
      </c>
      <c r="D2" s="4" t="s">
        <v>7</v>
      </c>
      <c r="E2" s="4" t="s">
        <v>10</v>
      </c>
      <c r="F2" s="4" t="s">
        <v>5</v>
      </c>
      <c r="G2" s="5" t="s">
        <v>8</v>
      </c>
      <c r="H2" s="20"/>
      <c r="I2" s="51" t="s">
        <v>30</v>
      </c>
      <c r="J2" s="51"/>
      <c r="K2" s="51"/>
      <c r="L2" s="51"/>
      <c r="M2" s="51"/>
      <c r="N2" s="51"/>
      <c r="O2" s="51"/>
      <c r="P2" s="51"/>
      <c r="Q2" s="51"/>
    </row>
    <row r="3" spans="1:17">
      <c r="A3" s="19"/>
      <c r="B3" s="6" t="s">
        <v>2</v>
      </c>
      <c r="C3" s="2" t="s">
        <v>3</v>
      </c>
      <c r="D3" s="2">
        <v>13.6</v>
      </c>
      <c r="E3" s="2">
        <v>13.6</v>
      </c>
      <c r="F3" s="2" t="s">
        <v>6</v>
      </c>
      <c r="G3" s="7">
        <v>170.20699999999999</v>
      </c>
      <c r="H3" s="20"/>
      <c r="I3" s="51"/>
      <c r="J3" s="51"/>
      <c r="K3" s="51"/>
      <c r="L3" s="51"/>
      <c r="M3" s="51"/>
      <c r="N3" s="51"/>
      <c r="O3" s="51"/>
      <c r="P3" s="51"/>
      <c r="Q3" s="51"/>
    </row>
    <row r="4" spans="1:17">
      <c r="A4" s="19"/>
      <c r="B4" s="6" t="s">
        <v>3</v>
      </c>
      <c r="C4" s="2" t="s">
        <v>9</v>
      </c>
      <c r="D4" s="2">
        <v>12.8</v>
      </c>
      <c r="E4" s="2">
        <v>26.4</v>
      </c>
      <c r="F4" s="2" t="s">
        <v>6</v>
      </c>
      <c r="G4" s="7">
        <v>169.846</v>
      </c>
      <c r="H4" s="20"/>
      <c r="I4" s="51"/>
      <c r="J4" s="51"/>
      <c r="K4" s="51"/>
      <c r="L4" s="51"/>
      <c r="M4" s="51"/>
      <c r="N4" s="51"/>
      <c r="O4" s="51"/>
      <c r="P4" s="51"/>
      <c r="Q4" s="51"/>
    </row>
    <row r="5" spans="1:17">
      <c r="A5" s="19"/>
      <c r="B5" s="6" t="s">
        <v>9</v>
      </c>
      <c r="C5" s="2" t="s">
        <v>11</v>
      </c>
      <c r="D5" s="2">
        <v>4.24</v>
      </c>
      <c r="E5" s="2">
        <v>30.64</v>
      </c>
      <c r="F5" s="2" t="s">
        <v>6</v>
      </c>
      <c r="G5" s="7">
        <v>169.93600000000001</v>
      </c>
      <c r="H5" s="20"/>
      <c r="I5" s="51"/>
      <c r="J5" s="51"/>
      <c r="K5" s="51"/>
      <c r="L5" s="51"/>
      <c r="M5" s="51"/>
      <c r="N5" s="51"/>
      <c r="O5" s="51"/>
      <c r="P5" s="51"/>
      <c r="Q5" s="51"/>
    </row>
    <row r="6" spans="1:17">
      <c r="A6" s="19"/>
      <c r="B6" s="6" t="s">
        <v>11</v>
      </c>
      <c r="C6" s="2" t="s">
        <v>12</v>
      </c>
      <c r="D6" s="2">
        <v>8</v>
      </c>
      <c r="E6" s="2">
        <v>38.64</v>
      </c>
      <c r="F6" s="2" t="s">
        <v>6</v>
      </c>
      <c r="G6" s="7">
        <v>170.387</v>
      </c>
      <c r="H6" s="20"/>
      <c r="I6" s="51"/>
      <c r="J6" s="51"/>
      <c r="K6" s="51"/>
      <c r="L6" s="51"/>
      <c r="M6" s="51"/>
      <c r="N6" s="51"/>
      <c r="O6" s="51"/>
      <c r="P6" s="51"/>
      <c r="Q6" s="51"/>
    </row>
    <row r="7" spans="1:17">
      <c r="A7" s="19"/>
      <c r="B7" s="6" t="s">
        <v>12</v>
      </c>
      <c r="C7" s="2" t="s">
        <v>13</v>
      </c>
      <c r="D7" s="2">
        <v>6</v>
      </c>
      <c r="E7" s="2">
        <v>44.64</v>
      </c>
      <c r="F7" s="2" t="s">
        <v>6</v>
      </c>
      <c r="G7" s="7">
        <v>170.02600000000001</v>
      </c>
      <c r="H7" s="20"/>
      <c r="I7" s="51"/>
      <c r="J7" s="51"/>
      <c r="K7" s="51"/>
      <c r="L7" s="51"/>
      <c r="M7" s="51"/>
      <c r="N7" s="51"/>
      <c r="O7" s="51"/>
      <c r="P7" s="51"/>
      <c r="Q7" s="51"/>
    </row>
    <row r="8" spans="1:17">
      <c r="A8" s="19"/>
      <c r="B8" s="6" t="s">
        <v>13</v>
      </c>
      <c r="C8" s="2" t="s">
        <v>14</v>
      </c>
      <c r="D8" s="2">
        <v>7</v>
      </c>
      <c r="E8" s="2">
        <v>51.64</v>
      </c>
      <c r="F8" s="2" t="s">
        <v>6</v>
      </c>
      <c r="G8" s="7">
        <v>168.60599999999999</v>
      </c>
      <c r="H8" s="20"/>
      <c r="I8" s="51"/>
      <c r="J8" s="51"/>
      <c r="K8" s="51"/>
      <c r="L8" s="51"/>
      <c r="M8" s="51"/>
      <c r="N8" s="51"/>
      <c r="O8" s="51"/>
      <c r="P8" s="51"/>
      <c r="Q8" s="51"/>
    </row>
    <row r="9" spans="1:17">
      <c r="A9" s="19"/>
      <c r="B9" s="6" t="s">
        <v>14</v>
      </c>
      <c r="C9" s="2" t="s">
        <v>15</v>
      </c>
      <c r="D9" s="2">
        <v>66.3</v>
      </c>
      <c r="E9" s="2">
        <v>117.94</v>
      </c>
      <c r="F9" s="2" t="s">
        <v>6</v>
      </c>
      <c r="G9" s="7">
        <v>166.75700000000001</v>
      </c>
      <c r="H9" s="20"/>
      <c r="I9" s="51"/>
      <c r="J9" s="51"/>
      <c r="K9" s="51"/>
      <c r="L9" s="51"/>
      <c r="M9" s="51"/>
      <c r="N9" s="51"/>
      <c r="O9" s="51"/>
      <c r="P9" s="51"/>
      <c r="Q9" s="51"/>
    </row>
    <row r="10" spans="1:17">
      <c r="A10" s="19"/>
      <c r="B10" s="6" t="s">
        <v>15</v>
      </c>
      <c r="C10" s="2" t="s">
        <v>16</v>
      </c>
      <c r="D10" s="2">
        <v>49.7</v>
      </c>
      <c r="E10" s="2">
        <v>167.64</v>
      </c>
      <c r="F10" s="2" t="s">
        <v>6</v>
      </c>
      <c r="G10" s="7">
        <v>165.67500000000001</v>
      </c>
      <c r="H10" s="20"/>
      <c r="I10" s="51"/>
      <c r="J10" s="51"/>
      <c r="K10" s="51"/>
      <c r="L10" s="51"/>
      <c r="M10" s="51"/>
      <c r="N10" s="51"/>
      <c r="O10" s="51"/>
      <c r="P10" s="51"/>
      <c r="Q10" s="51"/>
    </row>
    <row r="11" spans="1:17">
      <c r="A11" s="19"/>
      <c r="B11" s="6" t="s">
        <v>16</v>
      </c>
      <c r="C11" s="2" t="s">
        <v>17</v>
      </c>
      <c r="D11" s="2">
        <v>2</v>
      </c>
      <c r="E11" s="2">
        <v>169.64</v>
      </c>
      <c r="F11" s="2" t="s">
        <v>6</v>
      </c>
      <c r="G11" s="7">
        <v>165.20099999999999</v>
      </c>
      <c r="H11" s="20"/>
      <c r="I11" s="51"/>
      <c r="J11" s="51"/>
      <c r="K11" s="51"/>
      <c r="L11" s="51"/>
      <c r="M11" s="51"/>
      <c r="N11" s="51"/>
      <c r="O11" s="51"/>
      <c r="P11" s="51"/>
      <c r="Q11" s="51"/>
    </row>
    <row r="12" spans="1:17">
      <c r="A12" s="19"/>
      <c r="B12" s="6" t="s">
        <v>17</v>
      </c>
      <c r="C12" s="2" t="s">
        <v>18</v>
      </c>
      <c r="D12" s="2">
        <v>19.96</v>
      </c>
      <c r="E12" s="2">
        <v>189.6</v>
      </c>
      <c r="F12" s="2" t="s">
        <v>6</v>
      </c>
      <c r="G12" s="7">
        <v>164.953</v>
      </c>
      <c r="H12" s="20"/>
      <c r="I12" s="51"/>
      <c r="J12" s="51"/>
      <c r="K12" s="51"/>
      <c r="L12" s="51"/>
      <c r="M12" s="51"/>
      <c r="N12" s="51"/>
      <c r="O12" s="51"/>
      <c r="P12" s="51"/>
      <c r="Q12" s="51"/>
    </row>
    <row r="13" spans="1:17">
      <c r="A13" s="19"/>
      <c r="B13" s="6" t="s">
        <v>18</v>
      </c>
      <c r="C13" s="2" t="s">
        <v>19</v>
      </c>
      <c r="D13" s="2">
        <v>3.44</v>
      </c>
      <c r="E13" s="2">
        <v>193.04</v>
      </c>
      <c r="F13" s="2" t="s">
        <v>6</v>
      </c>
      <c r="G13" s="7">
        <v>164.41200000000001</v>
      </c>
      <c r="H13" s="20"/>
      <c r="I13" s="51"/>
      <c r="J13" s="51"/>
      <c r="K13" s="51"/>
      <c r="L13" s="51"/>
      <c r="M13" s="51"/>
      <c r="N13" s="51"/>
      <c r="O13" s="51"/>
      <c r="P13" s="51"/>
      <c r="Q13" s="51"/>
    </row>
    <row r="14" spans="1:17">
      <c r="A14" s="19"/>
      <c r="B14" s="6" t="s">
        <v>19</v>
      </c>
      <c r="C14" s="2" t="s">
        <v>20</v>
      </c>
      <c r="D14" s="2">
        <v>14</v>
      </c>
      <c r="E14" s="2">
        <v>207.04</v>
      </c>
      <c r="F14" s="2" t="s">
        <v>6</v>
      </c>
      <c r="G14" s="7">
        <v>162.834</v>
      </c>
      <c r="H14" s="20"/>
      <c r="I14" s="51"/>
      <c r="J14" s="51"/>
      <c r="K14" s="51"/>
      <c r="L14" s="51"/>
      <c r="M14" s="51"/>
      <c r="N14" s="51"/>
      <c r="O14" s="51"/>
      <c r="P14" s="51"/>
      <c r="Q14" s="51"/>
    </row>
    <row r="15" spans="1:17">
      <c r="A15" s="19"/>
      <c r="B15" s="6" t="s">
        <v>20</v>
      </c>
      <c r="C15" s="2" t="s">
        <v>21</v>
      </c>
      <c r="D15" s="2">
        <v>5</v>
      </c>
      <c r="E15" s="2">
        <v>212.04</v>
      </c>
      <c r="F15" s="2" t="s">
        <v>6</v>
      </c>
      <c r="G15" s="7">
        <v>163.75800000000001</v>
      </c>
      <c r="H15" s="20"/>
      <c r="I15" s="51"/>
      <c r="J15" s="51"/>
      <c r="K15" s="51"/>
      <c r="L15" s="51"/>
      <c r="M15" s="51"/>
      <c r="N15" s="51"/>
      <c r="O15" s="51"/>
      <c r="P15" s="51"/>
      <c r="Q15" s="51"/>
    </row>
    <row r="16" spans="1:17">
      <c r="A16" s="19"/>
      <c r="B16" s="6" t="s">
        <v>21</v>
      </c>
      <c r="C16" s="2" t="s">
        <v>22</v>
      </c>
      <c r="D16" s="2">
        <v>16</v>
      </c>
      <c r="E16" s="2">
        <v>228.04</v>
      </c>
      <c r="F16" s="2" t="s">
        <v>6</v>
      </c>
      <c r="G16" s="7">
        <v>162.13499999999999</v>
      </c>
      <c r="H16" s="20"/>
      <c r="I16" s="51"/>
      <c r="J16" s="51"/>
      <c r="K16" s="51"/>
      <c r="L16" s="51"/>
      <c r="M16" s="51"/>
      <c r="N16" s="51"/>
      <c r="O16" s="51"/>
      <c r="P16" s="51"/>
      <c r="Q16" s="51"/>
    </row>
    <row r="17" spans="1:17">
      <c r="A17" s="19"/>
      <c r="B17" s="6" t="s">
        <v>22</v>
      </c>
      <c r="C17" s="2" t="s">
        <v>23</v>
      </c>
      <c r="D17" s="2">
        <v>5</v>
      </c>
      <c r="E17" s="2">
        <v>233.04</v>
      </c>
      <c r="F17" s="2" t="s">
        <v>6</v>
      </c>
      <c r="G17" s="7">
        <v>161.27799999999999</v>
      </c>
      <c r="H17" s="20"/>
      <c r="I17" s="51"/>
      <c r="J17" s="51"/>
      <c r="K17" s="51"/>
      <c r="L17" s="51"/>
      <c r="M17" s="51"/>
      <c r="N17" s="51"/>
      <c r="O17" s="51"/>
      <c r="P17" s="51"/>
      <c r="Q17" s="51"/>
    </row>
    <row r="18" spans="1:17">
      <c r="A18" s="19"/>
      <c r="B18" s="6" t="s">
        <v>23</v>
      </c>
      <c r="C18" s="2" t="s">
        <v>24</v>
      </c>
      <c r="D18" s="2">
        <v>17.600000000000001</v>
      </c>
      <c r="E18" s="2">
        <v>250.64</v>
      </c>
      <c r="F18" s="2" t="s">
        <v>6</v>
      </c>
      <c r="G18" s="7">
        <v>165.22399999999999</v>
      </c>
      <c r="H18" s="20"/>
      <c r="I18" s="51"/>
      <c r="J18" s="51"/>
      <c r="K18" s="51"/>
      <c r="L18" s="51"/>
      <c r="M18" s="51"/>
      <c r="N18" s="51"/>
      <c r="O18" s="51"/>
      <c r="P18" s="51"/>
      <c r="Q18" s="51"/>
    </row>
    <row r="19" spans="1:17" ht="15.75" thickBot="1">
      <c r="A19" s="11"/>
      <c r="B19" s="12" t="s">
        <v>24</v>
      </c>
      <c r="C19" s="13" t="s">
        <v>25</v>
      </c>
      <c r="D19" s="13">
        <v>67</v>
      </c>
      <c r="E19" s="13">
        <v>317.64</v>
      </c>
      <c r="F19" s="13" t="s">
        <v>27</v>
      </c>
      <c r="G19" s="14">
        <v>20.134399999999999</v>
      </c>
      <c r="H19" s="33" t="s">
        <v>28</v>
      </c>
      <c r="I19" s="51"/>
      <c r="J19" s="51"/>
      <c r="K19" s="51"/>
      <c r="L19" s="51"/>
      <c r="M19" s="51"/>
      <c r="N19" s="51"/>
      <c r="O19" s="51"/>
      <c r="P19" s="51"/>
      <c r="Q19" s="51"/>
    </row>
    <row r="20" spans="1:17" ht="15.75" thickBot="1">
      <c r="A20" s="15"/>
      <c r="B20" s="16" t="s">
        <v>25</v>
      </c>
      <c r="C20" s="17" t="s">
        <v>26</v>
      </c>
      <c r="D20" s="17">
        <v>23</v>
      </c>
      <c r="E20" s="17">
        <v>340.64</v>
      </c>
      <c r="F20" s="17" t="s">
        <v>27</v>
      </c>
      <c r="G20" s="18">
        <v>100.379</v>
      </c>
      <c r="H20" s="34" t="s">
        <v>31</v>
      </c>
      <c r="I20" s="51"/>
      <c r="J20" s="51"/>
      <c r="K20" s="51"/>
      <c r="L20" s="51"/>
      <c r="M20" s="51"/>
      <c r="N20" s="51"/>
      <c r="O20" s="51"/>
      <c r="P20" s="51"/>
      <c r="Q20" s="51"/>
    </row>
    <row r="21" spans="1:17">
      <c r="A21" s="19"/>
      <c r="B21" s="8" t="s">
        <v>26</v>
      </c>
      <c r="C21" s="9" t="str">
        <f>B22</f>
        <v>n201</v>
      </c>
      <c r="D21" s="9">
        <v>32.799999999999997</v>
      </c>
      <c r="E21" s="9">
        <f>E20+D21</f>
        <v>373.44</v>
      </c>
      <c r="F21" s="9" t="s">
        <v>27</v>
      </c>
      <c r="G21" s="10">
        <v>169.846</v>
      </c>
      <c r="H21" s="20"/>
      <c r="I21" s="51"/>
      <c r="J21" s="51"/>
      <c r="K21" s="51"/>
      <c r="L21" s="51"/>
      <c r="M21" s="51"/>
      <c r="N21" s="51"/>
      <c r="O21" s="51"/>
      <c r="P21" s="51"/>
      <c r="Q21" s="51"/>
    </row>
    <row r="22" spans="1:17" ht="15.75" thickBot="1">
      <c r="A22" s="11"/>
      <c r="B22" s="12" t="s">
        <v>40</v>
      </c>
      <c r="C22" s="13" t="str">
        <f t="shared" ref="C22:C23" si="0">B23</f>
        <v>n202</v>
      </c>
      <c r="D22" s="13">
        <v>46.5</v>
      </c>
      <c r="E22" s="13">
        <f t="shared" ref="E22:E29" si="1">E21+D22</f>
        <v>419.94</v>
      </c>
      <c r="F22" s="13" t="s">
        <v>27</v>
      </c>
      <c r="G22" s="14">
        <v>24.643799999999999</v>
      </c>
      <c r="H22" s="33" t="s">
        <v>50</v>
      </c>
      <c r="I22" s="51"/>
      <c r="J22" s="51"/>
      <c r="K22" s="51"/>
      <c r="L22" s="51"/>
      <c r="M22" s="51"/>
      <c r="N22" s="51"/>
      <c r="O22" s="51"/>
      <c r="P22" s="51"/>
      <c r="Q22" s="51"/>
    </row>
    <row r="23" spans="1:17">
      <c r="A23" s="19"/>
      <c r="B23" s="8" t="s">
        <v>41</v>
      </c>
      <c r="C23" s="9" t="str">
        <f t="shared" si="0"/>
        <v>n216</v>
      </c>
      <c r="D23" s="9">
        <v>15</v>
      </c>
      <c r="E23" s="9">
        <f t="shared" si="1"/>
        <v>434.94</v>
      </c>
      <c r="F23" s="9" t="s">
        <v>27</v>
      </c>
      <c r="G23" s="10">
        <v>169.82300000000001</v>
      </c>
      <c r="H23" s="20"/>
      <c r="I23" s="51"/>
      <c r="J23" s="51"/>
      <c r="K23" s="51"/>
      <c r="L23" s="51"/>
      <c r="M23" s="51"/>
      <c r="N23" s="51"/>
      <c r="O23" s="51"/>
      <c r="P23" s="51"/>
      <c r="Q23" s="51"/>
    </row>
    <row r="24" spans="1:17" ht="15.75" thickBot="1">
      <c r="A24" s="11"/>
      <c r="B24" s="12" t="s">
        <v>42</v>
      </c>
      <c r="C24" s="13" t="s">
        <v>48</v>
      </c>
      <c r="D24" s="13">
        <v>47</v>
      </c>
      <c r="E24" s="13">
        <f t="shared" si="1"/>
        <v>481.94</v>
      </c>
      <c r="F24" s="13" t="s">
        <v>27</v>
      </c>
      <c r="G24" s="14">
        <v>30.122699999999998</v>
      </c>
      <c r="H24" s="33" t="s">
        <v>51</v>
      </c>
      <c r="I24" s="51"/>
      <c r="J24" s="51"/>
      <c r="K24" s="51"/>
      <c r="L24" s="51"/>
      <c r="M24" s="51"/>
      <c r="N24" s="51"/>
      <c r="O24" s="51"/>
      <c r="P24" s="51"/>
      <c r="Q24" s="51"/>
    </row>
    <row r="25" spans="1:17">
      <c r="A25" s="19"/>
      <c r="B25" s="8" t="s">
        <v>48</v>
      </c>
      <c r="C25" s="9" t="s">
        <v>43</v>
      </c>
      <c r="D25" s="9">
        <v>26</v>
      </c>
      <c r="E25" s="9">
        <f t="shared" si="1"/>
        <v>507.94</v>
      </c>
      <c r="F25" s="9" t="s">
        <v>27</v>
      </c>
      <c r="G25" s="10">
        <v>169.846</v>
      </c>
      <c r="H25" s="20"/>
      <c r="I25" s="51"/>
      <c r="J25" s="51"/>
      <c r="K25" s="51"/>
      <c r="L25" s="51"/>
      <c r="M25" s="51"/>
      <c r="N25" s="51"/>
      <c r="O25" s="51"/>
      <c r="P25" s="51"/>
      <c r="Q25" s="51"/>
    </row>
    <row r="26" spans="1:17" ht="15.75" thickBot="1">
      <c r="A26" s="11"/>
      <c r="B26" s="12" t="s">
        <v>43</v>
      </c>
      <c r="C26" s="13" t="s">
        <v>44</v>
      </c>
      <c r="D26" s="13">
        <v>30</v>
      </c>
      <c r="E26" s="13">
        <f t="shared" si="1"/>
        <v>537.94000000000005</v>
      </c>
      <c r="F26" s="13" t="s">
        <v>27</v>
      </c>
      <c r="G26" s="14">
        <v>49.828600000000002</v>
      </c>
      <c r="H26" s="33" t="s">
        <v>52</v>
      </c>
      <c r="I26" s="19"/>
      <c r="J26" s="19"/>
      <c r="K26" s="19"/>
      <c r="L26" s="19"/>
      <c r="M26" s="19"/>
      <c r="N26" s="19"/>
      <c r="O26" s="19"/>
      <c r="P26" s="19"/>
      <c r="Q26" s="19"/>
    </row>
    <row r="27" spans="1:17">
      <c r="A27" s="19"/>
      <c r="B27" s="8" t="s">
        <v>44</v>
      </c>
      <c r="C27" s="9" t="s">
        <v>45</v>
      </c>
      <c r="D27" s="9">
        <v>30</v>
      </c>
      <c r="E27" s="9">
        <f t="shared" si="1"/>
        <v>567.94000000000005</v>
      </c>
      <c r="F27" s="9" t="s">
        <v>27</v>
      </c>
      <c r="G27" s="10">
        <v>169.80099999999999</v>
      </c>
      <c r="H27" s="20"/>
      <c r="I27" s="19"/>
      <c r="J27" s="19"/>
      <c r="K27" s="19"/>
      <c r="L27" s="19"/>
      <c r="M27" s="19"/>
      <c r="N27" s="19"/>
      <c r="O27" s="19"/>
      <c r="P27" s="19"/>
      <c r="Q27" s="19"/>
    </row>
    <row r="28" spans="1:17" ht="15.75" thickBot="1">
      <c r="A28" s="11"/>
      <c r="B28" s="12" t="s">
        <v>45</v>
      </c>
      <c r="C28" s="13" t="s">
        <v>46</v>
      </c>
      <c r="D28" s="13">
        <v>34</v>
      </c>
      <c r="E28" s="13">
        <f t="shared" si="1"/>
        <v>601.94000000000005</v>
      </c>
      <c r="F28" s="13" t="s">
        <v>27</v>
      </c>
      <c r="G28" s="14">
        <v>18.375699999999998</v>
      </c>
      <c r="H28" s="33" t="s">
        <v>53</v>
      </c>
      <c r="I28" s="19"/>
      <c r="J28" s="19"/>
      <c r="K28" s="19"/>
      <c r="L28" s="19"/>
      <c r="M28" s="19"/>
      <c r="N28" s="19"/>
      <c r="O28" s="19"/>
      <c r="P28" s="19"/>
      <c r="Q28" s="19"/>
    </row>
    <row r="29" spans="1:17" ht="15.75" thickBot="1">
      <c r="A29" s="15"/>
      <c r="B29" s="16" t="s">
        <v>46</v>
      </c>
      <c r="C29" s="17" t="s">
        <v>47</v>
      </c>
      <c r="D29" s="17">
        <v>30</v>
      </c>
      <c r="E29" s="17">
        <f t="shared" si="1"/>
        <v>631.94000000000005</v>
      </c>
      <c r="F29" s="17" t="s">
        <v>27</v>
      </c>
      <c r="G29" s="18">
        <v>169.846</v>
      </c>
      <c r="H29" s="34" t="s">
        <v>54</v>
      </c>
      <c r="I29" s="19"/>
      <c r="J29" s="19"/>
      <c r="K29" s="19"/>
      <c r="L29" s="19"/>
      <c r="M29" s="19"/>
      <c r="N29" s="19"/>
      <c r="O29" s="19"/>
      <c r="P29" s="19"/>
      <c r="Q29" s="19"/>
    </row>
    <row r="30" spans="1:17">
      <c r="A30" s="19"/>
      <c r="B30" s="31"/>
      <c r="C30" s="31"/>
      <c r="D30" s="31"/>
      <c r="E30" s="31"/>
      <c r="F30" s="31"/>
      <c r="G30" s="31"/>
      <c r="H30" s="19"/>
      <c r="I30" s="19"/>
      <c r="J30" s="19"/>
      <c r="K30" s="19"/>
      <c r="L30" s="19"/>
      <c r="M30" s="19"/>
      <c r="N30" s="19"/>
      <c r="O30" s="19"/>
      <c r="P30" s="19"/>
      <c r="Q30" s="19"/>
    </row>
    <row r="31" spans="1:17">
      <c r="A31" s="19"/>
      <c r="B31" s="31"/>
      <c r="C31" s="31"/>
      <c r="D31" s="31"/>
      <c r="E31" s="31"/>
      <c r="F31" s="31"/>
      <c r="G31" s="31"/>
      <c r="H31" s="19"/>
      <c r="I31" s="19"/>
      <c r="J31" s="19"/>
      <c r="K31" s="19"/>
      <c r="L31" s="19"/>
      <c r="M31" s="19"/>
      <c r="N31" s="19"/>
      <c r="O31" s="19"/>
      <c r="P31" s="19"/>
      <c r="Q31" s="19"/>
    </row>
    <row r="32" spans="1:17">
      <c r="A32" s="19"/>
      <c r="B32" s="31"/>
      <c r="C32" s="31"/>
      <c r="D32" s="31"/>
      <c r="E32" s="31" t="s">
        <v>49</v>
      </c>
      <c r="F32" s="31"/>
      <c r="G32" s="31"/>
      <c r="H32" s="19"/>
      <c r="I32" s="19"/>
      <c r="J32" s="19"/>
      <c r="K32" s="19"/>
      <c r="L32" s="19"/>
      <c r="M32" s="19"/>
      <c r="N32" s="19"/>
      <c r="O32" s="19"/>
      <c r="P32" s="19"/>
      <c r="Q32" s="19"/>
    </row>
    <row r="33" spans="1:17">
      <c r="A33" s="19"/>
      <c r="B33" s="31"/>
      <c r="C33" s="31"/>
      <c r="D33" s="31"/>
      <c r="E33" s="31"/>
      <c r="F33" s="31"/>
      <c r="G33" s="31"/>
      <c r="H33" s="32"/>
      <c r="I33" s="19"/>
      <c r="J33" s="19"/>
      <c r="K33" s="19"/>
      <c r="L33" s="19"/>
      <c r="M33" s="19"/>
      <c r="N33" s="19"/>
      <c r="O33" s="19"/>
      <c r="P33" s="19"/>
      <c r="Q33" s="19"/>
    </row>
    <row r="34" spans="1:17">
      <c r="A34" s="19"/>
      <c r="H34" s="52" t="s">
        <v>55</v>
      </c>
      <c r="I34" s="52"/>
      <c r="J34" s="52"/>
      <c r="K34" s="52"/>
      <c r="L34" s="52"/>
      <c r="M34" s="52"/>
      <c r="N34" s="19"/>
      <c r="O34" s="19"/>
      <c r="P34" s="19"/>
      <c r="Q34" s="19"/>
    </row>
    <row r="35" spans="1:17">
      <c r="H35" s="53" t="s">
        <v>56</v>
      </c>
      <c r="I35" s="53"/>
      <c r="J35" s="53"/>
      <c r="K35" s="53"/>
      <c r="L35" s="53"/>
      <c r="M35" s="53"/>
    </row>
    <row r="36" spans="1:17">
      <c r="H36" s="53" t="s">
        <v>29</v>
      </c>
      <c r="I36" s="53"/>
      <c r="J36" s="53"/>
      <c r="K36" s="53"/>
      <c r="L36" s="53"/>
      <c r="M36" s="53"/>
    </row>
    <row r="37" spans="1:17">
      <c r="H37" s="53" t="s">
        <v>36</v>
      </c>
      <c r="I37" s="53"/>
      <c r="J37" s="53"/>
      <c r="K37" s="53"/>
      <c r="L37" s="53"/>
      <c r="M37" s="53"/>
    </row>
  </sheetData>
  <mergeCells count="5">
    <mergeCell ref="I2:Q25"/>
    <mergeCell ref="H34:M34"/>
    <mergeCell ref="H35:M35"/>
    <mergeCell ref="H36:M36"/>
    <mergeCell ref="H37:M37"/>
  </mergeCells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C1:E10"/>
  <sheetViews>
    <sheetView workbookViewId="0">
      <selection activeCell="C3" sqref="C3:E10"/>
    </sheetView>
  </sheetViews>
  <sheetFormatPr defaultRowHeight="15"/>
  <cols>
    <col min="1" max="1" width="21.28515625" customWidth="1"/>
    <col min="2" max="2" width="9.140625" customWidth="1"/>
    <col min="3" max="3" width="15.140625" customWidth="1"/>
    <col min="4" max="4" width="22.7109375" customWidth="1"/>
    <col min="5" max="5" width="28.28515625" customWidth="1"/>
    <col min="6" max="6" width="18.5703125" customWidth="1"/>
  </cols>
  <sheetData>
    <row r="1" spans="3:5" ht="15.75" thickBot="1"/>
    <row r="2" spans="3:5" ht="16.5" thickBot="1">
      <c r="C2" s="38" t="s">
        <v>37</v>
      </c>
      <c r="D2" s="39" t="s">
        <v>10</v>
      </c>
      <c r="E2" s="40" t="s">
        <v>38</v>
      </c>
    </row>
    <row r="3" spans="3:5">
      <c r="C3" s="41" t="s">
        <v>39</v>
      </c>
      <c r="D3" s="42">
        <v>0</v>
      </c>
      <c r="E3" s="43">
        <v>170.20699999999999</v>
      </c>
    </row>
    <row r="4" spans="3:5">
      <c r="C4" s="25" t="s">
        <v>25</v>
      </c>
      <c r="D4" s="26">
        <v>317.64</v>
      </c>
      <c r="E4" s="27">
        <v>20.134399999999999</v>
      </c>
    </row>
    <row r="5" spans="3:5">
      <c r="C5" s="25" t="s">
        <v>26</v>
      </c>
      <c r="D5" s="30">
        <v>340.64</v>
      </c>
      <c r="E5" s="27">
        <f>E4/2</f>
        <v>10.0672</v>
      </c>
    </row>
    <row r="6" spans="3:5">
      <c r="C6" s="25" t="s">
        <v>41</v>
      </c>
      <c r="D6" s="30">
        <v>419.94</v>
      </c>
      <c r="E6" s="27">
        <f t="shared" ref="E6:E10" si="0">E5/2</f>
        <v>5.0335999999999999</v>
      </c>
    </row>
    <row r="7" spans="3:5">
      <c r="C7" s="25" t="s">
        <v>48</v>
      </c>
      <c r="D7" s="26">
        <v>481.94</v>
      </c>
      <c r="E7" s="27">
        <f t="shared" si="0"/>
        <v>2.5167999999999999</v>
      </c>
    </row>
    <row r="8" spans="3:5">
      <c r="C8" s="25" t="s">
        <v>44</v>
      </c>
      <c r="D8" s="26">
        <v>537.94000000000005</v>
      </c>
      <c r="E8" s="27">
        <f t="shared" si="0"/>
        <v>1.2584</v>
      </c>
    </row>
    <row r="9" spans="3:5">
      <c r="C9" s="25" t="s">
        <v>46</v>
      </c>
      <c r="D9" s="36">
        <v>601.94000000000005</v>
      </c>
      <c r="E9" s="27">
        <f t="shared" si="0"/>
        <v>0.62919999999999998</v>
      </c>
    </row>
    <row r="10" spans="3:5" ht="15.75" thickBot="1">
      <c r="C10" s="28" t="s">
        <v>57</v>
      </c>
      <c r="D10" s="37">
        <v>631.94000000000005</v>
      </c>
      <c r="E10" s="29">
        <f t="shared" si="0"/>
        <v>0.31459999999999999</v>
      </c>
    </row>
  </sheetData>
  <pageMargins left="0.7" right="0.7" top="0.78740157499999996" bottom="0.78740157499999996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Q37"/>
  <sheetViews>
    <sheetView workbookViewId="0">
      <selection activeCell="G33" sqref="G33"/>
    </sheetView>
  </sheetViews>
  <sheetFormatPr defaultRowHeight="15"/>
  <cols>
    <col min="4" max="4" width="16.5703125" customWidth="1"/>
    <col min="5" max="5" width="20.28515625" customWidth="1"/>
    <col min="6" max="6" width="16.42578125" customWidth="1"/>
    <col min="7" max="7" width="18" customWidth="1"/>
    <col min="8" max="8" width="11.85546875" customWidth="1"/>
  </cols>
  <sheetData>
    <row r="1" spans="1:17" ht="15.75" thickBot="1">
      <c r="A1" s="1" t="s">
        <v>4</v>
      </c>
      <c r="H1" s="21"/>
    </row>
    <row r="2" spans="1:17" ht="15.75">
      <c r="B2" s="3" t="s">
        <v>0</v>
      </c>
      <c r="C2" s="4" t="s">
        <v>1</v>
      </c>
      <c r="D2" s="4" t="s">
        <v>7</v>
      </c>
      <c r="E2" s="4" t="s">
        <v>10</v>
      </c>
      <c r="F2" s="4" t="s">
        <v>5</v>
      </c>
      <c r="G2" s="5" t="s">
        <v>8</v>
      </c>
      <c r="H2" s="21"/>
      <c r="I2" s="54" t="s">
        <v>32</v>
      </c>
      <c r="J2" s="54"/>
      <c r="K2" s="54"/>
      <c r="L2" s="54"/>
      <c r="M2" s="54"/>
      <c r="N2" s="54"/>
      <c r="O2" s="54"/>
      <c r="P2" s="54"/>
      <c r="Q2" s="54"/>
    </row>
    <row r="3" spans="1:17">
      <c r="B3" s="6" t="s">
        <v>2</v>
      </c>
      <c r="C3" s="2" t="s">
        <v>3</v>
      </c>
      <c r="D3" s="2">
        <v>13.6</v>
      </c>
      <c r="E3" s="2">
        <v>13.6</v>
      </c>
      <c r="F3" s="2" t="s">
        <v>6</v>
      </c>
      <c r="G3" s="7">
        <v>165.19399999999999</v>
      </c>
      <c r="H3" s="21"/>
      <c r="I3" s="54"/>
      <c r="J3" s="54"/>
      <c r="K3" s="54"/>
      <c r="L3" s="54"/>
      <c r="M3" s="54"/>
      <c r="N3" s="54"/>
      <c r="O3" s="54"/>
      <c r="P3" s="54"/>
      <c r="Q3" s="54"/>
    </row>
    <row r="4" spans="1:17">
      <c r="B4" s="6" t="s">
        <v>3</v>
      </c>
      <c r="C4" s="2" t="s">
        <v>9</v>
      </c>
      <c r="D4" s="2">
        <v>12.8</v>
      </c>
      <c r="E4" s="2">
        <v>26.4</v>
      </c>
      <c r="F4" s="2" t="s">
        <v>6</v>
      </c>
      <c r="G4" s="7">
        <v>162.858</v>
      </c>
      <c r="H4" s="21"/>
      <c r="I4" s="54"/>
      <c r="J4" s="54"/>
      <c r="K4" s="54"/>
      <c r="L4" s="54"/>
      <c r="M4" s="54"/>
      <c r="N4" s="54"/>
      <c r="O4" s="54"/>
      <c r="P4" s="54"/>
      <c r="Q4" s="54"/>
    </row>
    <row r="5" spans="1:17">
      <c r="B5" s="6" t="s">
        <v>9</v>
      </c>
      <c r="C5" s="2" t="s">
        <v>11</v>
      </c>
      <c r="D5" s="2">
        <v>4.24</v>
      </c>
      <c r="E5" s="2">
        <v>30.64</v>
      </c>
      <c r="F5" s="2" t="s">
        <v>6</v>
      </c>
      <c r="G5" s="7">
        <v>159.91200000000001</v>
      </c>
      <c r="H5" s="21"/>
      <c r="I5" s="54"/>
      <c r="J5" s="54"/>
      <c r="K5" s="54"/>
      <c r="L5" s="54"/>
      <c r="M5" s="54"/>
      <c r="N5" s="54"/>
      <c r="O5" s="54"/>
      <c r="P5" s="54"/>
      <c r="Q5" s="54"/>
    </row>
    <row r="6" spans="1:17">
      <c r="B6" s="6" t="s">
        <v>11</v>
      </c>
      <c r="C6" s="2" t="s">
        <v>12</v>
      </c>
      <c r="D6" s="2">
        <v>8</v>
      </c>
      <c r="E6" s="2">
        <v>38.64</v>
      </c>
      <c r="F6" s="2" t="s">
        <v>6</v>
      </c>
      <c r="G6" s="7">
        <v>157.828</v>
      </c>
      <c r="H6" s="21"/>
      <c r="I6" s="54"/>
      <c r="J6" s="54"/>
      <c r="K6" s="54"/>
      <c r="L6" s="54"/>
      <c r="M6" s="54"/>
      <c r="N6" s="54"/>
      <c r="O6" s="54"/>
      <c r="P6" s="54"/>
      <c r="Q6" s="54"/>
    </row>
    <row r="7" spans="1:17">
      <c r="B7" s="6" t="s">
        <v>12</v>
      </c>
      <c r="C7" s="2" t="s">
        <v>13</v>
      </c>
      <c r="D7" s="2">
        <v>6</v>
      </c>
      <c r="E7" s="2">
        <v>44.64</v>
      </c>
      <c r="F7" s="2" t="s">
        <v>6</v>
      </c>
      <c r="G7" s="7">
        <v>155.19800000000001</v>
      </c>
      <c r="H7" s="21"/>
      <c r="I7" s="54"/>
      <c r="J7" s="54"/>
      <c r="K7" s="54"/>
      <c r="L7" s="54"/>
      <c r="M7" s="54"/>
      <c r="N7" s="54"/>
      <c r="O7" s="54"/>
      <c r="P7" s="54"/>
      <c r="Q7" s="54"/>
    </row>
    <row r="8" spans="1:17">
      <c r="B8" s="6" t="s">
        <v>13</v>
      </c>
      <c r="C8" s="2" t="s">
        <v>14</v>
      </c>
      <c r="D8" s="2">
        <v>7</v>
      </c>
      <c r="E8" s="2">
        <v>51.64</v>
      </c>
      <c r="F8" s="2" t="s">
        <v>6</v>
      </c>
      <c r="G8" s="7">
        <v>121.54900000000001</v>
      </c>
      <c r="H8" s="21"/>
      <c r="I8" s="54"/>
      <c r="J8" s="54"/>
      <c r="K8" s="54"/>
      <c r="L8" s="54"/>
      <c r="M8" s="54"/>
      <c r="N8" s="54"/>
      <c r="O8" s="54"/>
      <c r="P8" s="54"/>
      <c r="Q8" s="54"/>
    </row>
    <row r="9" spans="1:17">
      <c r="B9" s="6" t="s">
        <v>14</v>
      </c>
      <c r="C9" s="2" t="s">
        <v>15</v>
      </c>
      <c r="D9" s="2">
        <v>66.3</v>
      </c>
      <c r="E9" s="2">
        <v>117.94</v>
      </c>
      <c r="F9" s="2" t="s">
        <v>6</v>
      </c>
      <c r="G9" s="7">
        <v>85.627099999999999</v>
      </c>
      <c r="H9" s="21"/>
      <c r="I9" s="54"/>
      <c r="J9" s="54"/>
      <c r="K9" s="54"/>
      <c r="L9" s="54"/>
      <c r="M9" s="54"/>
      <c r="N9" s="54"/>
      <c r="O9" s="54"/>
      <c r="P9" s="54"/>
      <c r="Q9" s="54"/>
    </row>
    <row r="10" spans="1:17">
      <c r="A10" s="19"/>
      <c r="B10" s="6" t="s">
        <v>15</v>
      </c>
      <c r="C10" s="2" t="s">
        <v>16</v>
      </c>
      <c r="D10" s="2">
        <v>49.7</v>
      </c>
      <c r="E10" s="2">
        <v>167.64</v>
      </c>
      <c r="F10" s="2" t="s">
        <v>6</v>
      </c>
      <c r="G10" s="7">
        <v>61.721400000000003</v>
      </c>
      <c r="H10" s="21"/>
      <c r="I10" s="54"/>
      <c r="J10" s="54"/>
      <c r="K10" s="54"/>
      <c r="L10" s="54"/>
      <c r="M10" s="54"/>
      <c r="N10" s="54"/>
      <c r="O10" s="54"/>
      <c r="P10" s="54"/>
      <c r="Q10" s="54"/>
    </row>
    <row r="11" spans="1:17">
      <c r="A11" s="19"/>
      <c r="B11" s="6" t="s">
        <v>16</v>
      </c>
      <c r="C11" s="2" t="s">
        <v>17</v>
      </c>
      <c r="D11" s="2">
        <v>2</v>
      </c>
      <c r="E11" s="2">
        <v>169.64</v>
      </c>
      <c r="F11" s="2" t="s">
        <v>6</v>
      </c>
      <c r="G11" s="7">
        <v>60.942799999999998</v>
      </c>
      <c r="H11" s="21"/>
      <c r="I11" s="54"/>
      <c r="J11" s="54"/>
      <c r="K11" s="54"/>
      <c r="L11" s="54"/>
      <c r="M11" s="54"/>
      <c r="N11" s="54"/>
      <c r="O11" s="54"/>
      <c r="P11" s="54"/>
      <c r="Q11" s="54"/>
    </row>
    <row r="12" spans="1:17">
      <c r="A12" s="19"/>
      <c r="B12" s="6" t="s">
        <v>17</v>
      </c>
      <c r="C12" s="2" t="s">
        <v>18</v>
      </c>
      <c r="D12" s="2">
        <v>19.96</v>
      </c>
      <c r="E12" s="2">
        <v>189.6</v>
      </c>
      <c r="F12" s="2" t="s">
        <v>6</v>
      </c>
      <c r="G12" s="7">
        <v>52.2517</v>
      </c>
      <c r="H12" s="21"/>
      <c r="I12" s="54"/>
      <c r="J12" s="54"/>
      <c r="K12" s="54"/>
      <c r="L12" s="54"/>
      <c r="M12" s="54"/>
      <c r="N12" s="54"/>
      <c r="O12" s="54"/>
      <c r="P12" s="54"/>
      <c r="Q12" s="54"/>
    </row>
    <row r="13" spans="1:17">
      <c r="A13" s="19"/>
      <c r="B13" s="6" t="s">
        <v>18</v>
      </c>
      <c r="C13" s="2" t="s">
        <v>19</v>
      </c>
      <c r="D13" s="2">
        <v>3.44</v>
      </c>
      <c r="E13" s="2">
        <v>193.04</v>
      </c>
      <c r="F13" s="2" t="s">
        <v>6</v>
      </c>
      <c r="G13" s="7">
        <v>49.305599999999998</v>
      </c>
      <c r="H13" s="21"/>
      <c r="I13" s="54"/>
      <c r="J13" s="54"/>
      <c r="K13" s="54"/>
      <c r="L13" s="54"/>
      <c r="M13" s="54"/>
      <c r="N13" s="54"/>
      <c r="O13" s="54"/>
      <c r="P13" s="54"/>
      <c r="Q13" s="54"/>
    </row>
    <row r="14" spans="1:17">
      <c r="A14" s="19"/>
      <c r="B14" s="6" t="s">
        <v>19</v>
      </c>
      <c r="C14" s="2" t="s">
        <v>20</v>
      </c>
      <c r="D14" s="2">
        <v>14</v>
      </c>
      <c r="E14" s="2">
        <v>207.04</v>
      </c>
      <c r="F14" s="2" t="s">
        <v>6</v>
      </c>
      <c r="G14" s="7">
        <v>44.886400000000002</v>
      </c>
      <c r="H14" s="21"/>
      <c r="I14" s="54"/>
      <c r="J14" s="54"/>
      <c r="K14" s="54"/>
      <c r="L14" s="54"/>
      <c r="M14" s="54"/>
      <c r="N14" s="54"/>
      <c r="O14" s="54"/>
      <c r="P14" s="54"/>
      <c r="Q14" s="54"/>
    </row>
    <row r="15" spans="1:17">
      <c r="A15" s="19"/>
      <c r="B15" s="6" t="s">
        <v>20</v>
      </c>
      <c r="C15" s="2" t="s">
        <v>21</v>
      </c>
      <c r="D15" s="2">
        <v>5</v>
      </c>
      <c r="E15" s="2">
        <v>212.04</v>
      </c>
      <c r="F15" s="2" t="s">
        <v>6</v>
      </c>
      <c r="G15" s="7">
        <v>44.507599999999996</v>
      </c>
      <c r="H15" s="21"/>
      <c r="I15" s="54"/>
      <c r="J15" s="54"/>
      <c r="K15" s="54"/>
      <c r="L15" s="54"/>
      <c r="M15" s="54"/>
      <c r="N15" s="54"/>
      <c r="O15" s="54"/>
      <c r="P15" s="54"/>
      <c r="Q15" s="54"/>
    </row>
    <row r="16" spans="1:17">
      <c r="A16" s="19"/>
      <c r="B16" s="6" t="s">
        <v>21</v>
      </c>
      <c r="C16" s="2" t="s">
        <v>22</v>
      </c>
      <c r="D16" s="2">
        <v>16</v>
      </c>
      <c r="E16" s="2">
        <v>228.04</v>
      </c>
      <c r="F16" s="2" t="s">
        <v>6</v>
      </c>
      <c r="G16" s="7">
        <v>41.119500000000002</v>
      </c>
      <c r="H16" s="21"/>
      <c r="I16" s="54"/>
      <c r="J16" s="54"/>
      <c r="K16" s="54"/>
      <c r="L16" s="54"/>
      <c r="M16" s="54"/>
      <c r="N16" s="54"/>
      <c r="O16" s="54"/>
      <c r="P16" s="54"/>
      <c r="Q16" s="54"/>
    </row>
    <row r="17" spans="1:17">
      <c r="A17" s="19"/>
      <c r="B17" s="6" t="s">
        <v>22</v>
      </c>
      <c r="C17" s="2" t="s">
        <v>23</v>
      </c>
      <c r="D17" s="2">
        <v>5</v>
      </c>
      <c r="E17" s="2">
        <v>233.04</v>
      </c>
      <c r="F17" s="2" t="s">
        <v>6</v>
      </c>
      <c r="G17" s="7">
        <v>39.393900000000002</v>
      </c>
      <c r="H17" s="20"/>
      <c r="I17" s="54"/>
      <c r="J17" s="54"/>
      <c r="K17" s="54"/>
      <c r="L17" s="54"/>
      <c r="M17" s="54"/>
      <c r="N17" s="54"/>
      <c r="O17" s="54"/>
      <c r="P17" s="54"/>
      <c r="Q17" s="54"/>
    </row>
    <row r="18" spans="1:17">
      <c r="A18" s="19"/>
      <c r="B18" s="6" t="s">
        <v>23</v>
      </c>
      <c r="C18" s="2" t="s">
        <v>24</v>
      </c>
      <c r="D18" s="2">
        <v>17.600000000000001</v>
      </c>
      <c r="E18" s="2">
        <v>250.64</v>
      </c>
      <c r="F18" s="2" t="s">
        <v>6</v>
      </c>
      <c r="G18" s="7">
        <v>57.828299999999999</v>
      </c>
      <c r="H18" s="20"/>
      <c r="I18" s="54"/>
      <c r="J18" s="54"/>
      <c r="K18" s="54"/>
      <c r="L18" s="54"/>
      <c r="M18" s="54"/>
      <c r="N18" s="54"/>
      <c r="O18" s="54"/>
      <c r="P18" s="54"/>
      <c r="Q18" s="54"/>
    </row>
    <row r="19" spans="1:17" ht="15.75" thickBot="1">
      <c r="A19" s="11"/>
      <c r="B19" s="12" t="s">
        <v>24</v>
      </c>
      <c r="C19" s="13" t="s">
        <v>25</v>
      </c>
      <c r="D19" s="13">
        <v>67</v>
      </c>
      <c r="E19" s="13">
        <v>317.64</v>
      </c>
      <c r="F19" s="13" t="s">
        <v>27</v>
      </c>
      <c r="G19" s="14">
        <v>12.0581</v>
      </c>
      <c r="H19" s="46" t="s">
        <v>28</v>
      </c>
      <c r="I19" s="54"/>
      <c r="J19" s="54"/>
      <c r="K19" s="54"/>
      <c r="L19" s="54"/>
      <c r="M19" s="54"/>
      <c r="N19" s="54"/>
      <c r="O19" s="54"/>
      <c r="P19" s="54"/>
      <c r="Q19" s="54"/>
    </row>
    <row r="20" spans="1:17" ht="15.75" thickBot="1">
      <c r="A20" s="11"/>
      <c r="B20" s="55" t="s">
        <v>25</v>
      </c>
      <c r="C20" s="56" t="s">
        <v>26</v>
      </c>
      <c r="D20" s="56">
        <v>23</v>
      </c>
      <c r="E20" s="56">
        <v>340.64</v>
      </c>
      <c r="F20" s="56" t="s">
        <v>27</v>
      </c>
      <c r="G20" s="58" t="s">
        <v>65</v>
      </c>
      <c r="H20" s="59" t="s">
        <v>31</v>
      </c>
      <c r="I20" s="54"/>
      <c r="J20" s="54"/>
      <c r="K20" s="54"/>
      <c r="L20" s="54"/>
      <c r="M20" s="54"/>
      <c r="N20" s="54"/>
      <c r="O20" s="54"/>
      <c r="P20" s="54"/>
      <c r="Q20" s="54"/>
    </row>
    <row r="21" spans="1:17">
      <c r="A21" s="19"/>
      <c r="B21" s="8" t="s">
        <v>26</v>
      </c>
      <c r="C21" s="9" t="str">
        <f>B22</f>
        <v>n201</v>
      </c>
      <c r="D21" s="9">
        <v>32.799999999999997</v>
      </c>
      <c r="E21" s="9">
        <f>E20+D21</f>
        <v>373.44</v>
      </c>
      <c r="F21" s="9" t="s">
        <v>27</v>
      </c>
      <c r="G21" s="10">
        <v>100.253</v>
      </c>
      <c r="H21" s="50"/>
      <c r="I21" s="54"/>
      <c r="J21" s="54"/>
      <c r="K21" s="54"/>
      <c r="L21" s="54"/>
      <c r="M21" s="54"/>
      <c r="N21" s="54"/>
      <c r="O21" s="54"/>
      <c r="P21" s="54"/>
      <c r="Q21" s="54"/>
    </row>
    <row r="22" spans="1:17" ht="15.75" thickBot="1">
      <c r="A22" s="11"/>
      <c r="B22" s="12" t="s">
        <v>40</v>
      </c>
      <c r="C22" s="13" t="str">
        <f t="shared" ref="C22:C23" si="0">B23</f>
        <v>n202</v>
      </c>
      <c r="D22" s="13">
        <v>46.5</v>
      </c>
      <c r="E22" s="13">
        <f t="shared" ref="E22:E29" si="1">E21+D22</f>
        <v>419.94</v>
      </c>
      <c r="F22" s="13" t="s">
        <v>27</v>
      </c>
      <c r="G22" s="14">
        <v>15.277799999999999</v>
      </c>
      <c r="H22" s="33" t="s">
        <v>50</v>
      </c>
      <c r="I22" s="54"/>
      <c r="J22" s="54"/>
      <c r="K22" s="54"/>
      <c r="L22" s="54"/>
      <c r="M22" s="54"/>
      <c r="N22" s="54"/>
      <c r="O22" s="54"/>
      <c r="P22" s="54"/>
      <c r="Q22" s="54"/>
    </row>
    <row r="23" spans="1:17" ht="15.75" thickBot="1">
      <c r="A23" s="11"/>
      <c r="B23" s="55" t="s">
        <v>41</v>
      </c>
      <c r="C23" s="56" t="str">
        <f t="shared" si="0"/>
        <v>n216</v>
      </c>
      <c r="D23" s="56">
        <v>15</v>
      </c>
      <c r="E23" s="56">
        <f t="shared" si="1"/>
        <v>434.94</v>
      </c>
      <c r="F23" s="56" t="s">
        <v>27</v>
      </c>
      <c r="G23" s="57">
        <v>84.7012</v>
      </c>
      <c r="H23" s="33" t="s">
        <v>66</v>
      </c>
      <c r="I23" s="54"/>
      <c r="J23" s="54"/>
      <c r="K23" s="54"/>
      <c r="L23" s="54"/>
      <c r="M23" s="54"/>
      <c r="N23" s="54"/>
      <c r="O23" s="54"/>
      <c r="P23" s="54"/>
      <c r="Q23" s="54"/>
    </row>
    <row r="24" spans="1:17">
      <c r="A24" s="19"/>
      <c r="B24" s="8" t="s">
        <v>42</v>
      </c>
      <c r="C24" s="9" t="s">
        <v>48</v>
      </c>
      <c r="D24" s="9">
        <v>47</v>
      </c>
      <c r="E24" s="9">
        <f t="shared" si="1"/>
        <v>481.94</v>
      </c>
      <c r="F24" s="9" t="s">
        <v>27</v>
      </c>
      <c r="G24" s="10">
        <v>78.282799999999995</v>
      </c>
      <c r="H24" s="50"/>
      <c r="I24" s="54"/>
      <c r="J24" s="54"/>
      <c r="K24" s="54"/>
      <c r="L24" s="54"/>
      <c r="M24" s="54"/>
      <c r="N24" s="54"/>
      <c r="O24" s="54"/>
      <c r="P24" s="54"/>
      <c r="Q24" s="54"/>
    </row>
    <row r="25" spans="1:17" ht="15.75" thickBot="1">
      <c r="A25" s="11"/>
      <c r="B25" s="12" t="s">
        <v>48</v>
      </c>
      <c r="C25" s="13" t="s">
        <v>43</v>
      </c>
      <c r="D25" s="13">
        <v>26</v>
      </c>
      <c r="E25" s="13">
        <f t="shared" si="1"/>
        <v>507.94</v>
      </c>
      <c r="F25" s="13" t="s">
        <v>27</v>
      </c>
      <c r="G25" s="14">
        <v>15.5732</v>
      </c>
      <c r="H25" s="33" t="s">
        <v>62</v>
      </c>
      <c r="I25" s="54"/>
      <c r="J25" s="54"/>
      <c r="K25" s="54"/>
      <c r="L25" s="54"/>
      <c r="M25" s="54"/>
      <c r="N25" s="54"/>
      <c r="O25" s="54"/>
      <c r="P25" s="54"/>
      <c r="Q25" s="54"/>
    </row>
    <row r="26" spans="1:17" ht="15.75" thickBot="1">
      <c r="A26" s="11"/>
      <c r="B26" s="55" t="s">
        <v>43</v>
      </c>
      <c r="C26" s="56" t="s">
        <v>44</v>
      </c>
      <c r="D26" s="56">
        <v>30</v>
      </c>
      <c r="E26" s="56">
        <f t="shared" si="1"/>
        <v>537.94000000000005</v>
      </c>
      <c r="F26" s="56" t="s">
        <v>27</v>
      </c>
      <c r="G26" s="57">
        <v>64.541200000000003</v>
      </c>
      <c r="H26" s="33" t="s">
        <v>67</v>
      </c>
    </row>
    <row r="27" spans="1:17" ht="15.75" thickBot="1">
      <c r="A27" s="11"/>
      <c r="B27" s="55" t="s">
        <v>44</v>
      </c>
      <c r="C27" s="56" t="s">
        <v>45</v>
      </c>
      <c r="D27" s="56">
        <v>30</v>
      </c>
      <c r="E27" s="56">
        <f t="shared" si="1"/>
        <v>567.94000000000005</v>
      </c>
      <c r="F27" s="56" t="s">
        <v>27</v>
      </c>
      <c r="G27" s="57">
        <v>67.340100000000007</v>
      </c>
      <c r="H27" s="33" t="s">
        <v>58</v>
      </c>
    </row>
    <row r="28" spans="1:17">
      <c r="A28" s="19"/>
      <c r="B28" s="8" t="s">
        <v>45</v>
      </c>
      <c r="C28" s="9" t="s">
        <v>46</v>
      </c>
      <c r="D28" s="9">
        <v>34</v>
      </c>
      <c r="E28" s="9">
        <f t="shared" si="1"/>
        <v>601.94000000000005</v>
      </c>
      <c r="F28" s="9" t="s">
        <v>27</v>
      </c>
      <c r="G28" s="10">
        <v>61.994900000000001</v>
      </c>
      <c r="H28" s="50"/>
    </row>
    <row r="29" spans="1:17" ht="15.75" thickBot="1">
      <c r="A29" s="11"/>
      <c r="B29" s="12" t="s">
        <v>46</v>
      </c>
      <c r="C29" s="13" t="s">
        <v>47</v>
      </c>
      <c r="D29" s="13">
        <v>30</v>
      </c>
      <c r="E29" s="13">
        <f t="shared" si="1"/>
        <v>631.94000000000005</v>
      </c>
      <c r="F29" s="13" t="s">
        <v>27</v>
      </c>
      <c r="G29" s="14">
        <v>34.637999999999998</v>
      </c>
      <c r="H29" s="46" t="s">
        <v>59</v>
      </c>
    </row>
    <row r="30" spans="1:17">
      <c r="A30" s="32"/>
      <c r="B30" s="44"/>
      <c r="C30" s="44"/>
      <c r="D30" s="44"/>
      <c r="E30" s="44"/>
      <c r="F30" s="44"/>
      <c r="G30" s="44"/>
      <c r="H30" s="45"/>
    </row>
    <row r="31" spans="1:17">
      <c r="A31" s="32"/>
      <c r="B31" s="44"/>
      <c r="C31" s="44"/>
      <c r="D31" s="44"/>
      <c r="E31" s="44"/>
      <c r="F31" s="44"/>
      <c r="G31" s="44"/>
      <c r="H31" s="32"/>
    </row>
    <row r="32" spans="1:17">
      <c r="A32" s="32"/>
      <c r="B32" s="44"/>
      <c r="C32" s="44"/>
      <c r="D32" s="44"/>
      <c r="E32" s="44"/>
      <c r="F32" s="44"/>
      <c r="G32" s="44"/>
      <c r="H32" s="32"/>
    </row>
    <row r="33" spans="1:13">
      <c r="A33" s="32"/>
      <c r="B33" s="44"/>
      <c r="C33" s="44"/>
      <c r="D33" s="44"/>
      <c r="E33" s="44"/>
      <c r="F33" s="44"/>
      <c r="G33" s="44"/>
      <c r="H33" s="32"/>
    </row>
    <row r="34" spans="1:13">
      <c r="A34" s="19"/>
      <c r="H34" s="53" t="s">
        <v>34</v>
      </c>
      <c r="I34" s="53"/>
      <c r="J34" s="53"/>
      <c r="K34" s="53"/>
      <c r="L34" s="53"/>
      <c r="M34" s="53"/>
    </row>
    <row r="35" spans="1:13">
      <c r="A35" s="19"/>
      <c r="H35" s="53" t="s">
        <v>70</v>
      </c>
      <c r="I35" s="53"/>
      <c r="J35" s="53"/>
      <c r="K35" s="53"/>
      <c r="L35" s="53"/>
      <c r="M35" s="53"/>
    </row>
    <row r="36" spans="1:13">
      <c r="A36" s="19"/>
      <c r="H36" s="60" t="s">
        <v>68</v>
      </c>
      <c r="I36" s="60"/>
      <c r="J36" s="60"/>
      <c r="K36" s="60"/>
      <c r="L36" s="60"/>
      <c r="M36" s="60"/>
    </row>
    <row r="37" spans="1:13">
      <c r="H37" s="53" t="s">
        <v>69</v>
      </c>
      <c r="I37" s="53"/>
      <c r="J37" s="53"/>
      <c r="K37" s="53"/>
      <c r="L37" s="53"/>
      <c r="M37" s="53"/>
    </row>
  </sheetData>
  <mergeCells count="5">
    <mergeCell ref="I2:Q25"/>
    <mergeCell ref="H34:M34"/>
    <mergeCell ref="H35:M35"/>
    <mergeCell ref="H36:M36"/>
    <mergeCell ref="H37:M37"/>
  </mergeCells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Q36"/>
  <sheetViews>
    <sheetView tabSelected="1" workbookViewId="0">
      <selection activeCell="F32" sqref="F32"/>
    </sheetView>
  </sheetViews>
  <sheetFormatPr defaultRowHeight="15"/>
  <cols>
    <col min="4" max="4" width="16.5703125" customWidth="1"/>
    <col min="5" max="5" width="20.28515625" customWidth="1"/>
    <col min="6" max="6" width="16.42578125" customWidth="1"/>
    <col min="7" max="7" width="18" customWidth="1"/>
    <col min="8" max="8" width="12.42578125" customWidth="1"/>
  </cols>
  <sheetData>
    <row r="1" spans="1:17" ht="15.75" thickBot="1">
      <c r="A1" s="1" t="s">
        <v>4</v>
      </c>
    </row>
    <row r="2" spans="1:17" ht="15.75">
      <c r="B2" s="3" t="s">
        <v>0</v>
      </c>
      <c r="C2" s="4" t="s">
        <v>1</v>
      </c>
      <c r="D2" s="4" t="s">
        <v>7</v>
      </c>
      <c r="E2" s="4" t="s">
        <v>10</v>
      </c>
      <c r="F2" s="4" t="s">
        <v>5</v>
      </c>
      <c r="G2" s="5" t="s">
        <v>8</v>
      </c>
      <c r="I2" s="54" t="s">
        <v>33</v>
      </c>
      <c r="J2" s="54"/>
      <c r="K2" s="54"/>
      <c r="L2" s="54"/>
      <c r="M2" s="54"/>
      <c r="N2" s="54"/>
      <c r="O2" s="54"/>
      <c r="P2" s="54"/>
      <c r="Q2" s="54"/>
    </row>
    <row r="3" spans="1:17">
      <c r="B3" s="6" t="s">
        <v>2</v>
      </c>
      <c r="C3" s="2" t="s">
        <v>3</v>
      </c>
      <c r="D3" s="2">
        <v>13.6</v>
      </c>
      <c r="E3" s="2">
        <v>13.6</v>
      </c>
      <c r="F3" s="2" t="s">
        <v>6</v>
      </c>
      <c r="G3" s="7">
        <v>170.20699999999999</v>
      </c>
      <c r="H3" s="47"/>
      <c r="I3" s="54"/>
      <c r="J3" s="54"/>
      <c r="K3" s="54"/>
      <c r="L3" s="54"/>
      <c r="M3" s="54"/>
      <c r="N3" s="54"/>
      <c r="O3" s="54"/>
      <c r="P3" s="54"/>
      <c r="Q3" s="54"/>
    </row>
    <row r="4" spans="1:17">
      <c r="B4" s="6" t="s">
        <v>3</v>
      </c>
      <c r="C4" s="2" t="s">
        <v>9</v>
      </c>
      <c r="D4" s="2">
        <v>12.8</v>
      </c>
      <c r="E4" s="2">
        <v>26.4</v>
      </c>
      <c r="F4" s="2" t="s">
        <v>6</v>
      </c>
      <c r="G4" s="7">
        <v>169.846</v>
      </c>
      <c r="H4" s="47"/>
      <c r="I4" s="54"/>
      <c r="J4" s="54"/>
      <c r="K4" s="54"/>
      <c r="L4" s="54"/>
      <c r="M4" s="54"/>
      <c r="N4" s="54"/>
      <c r="O4" s="54"/>
      <c r="P4" s="54"/>
      <c r="Q4" s="54"/>
    </row>
    <row r="5" spans="1:17">
      <c r="B5" s="6" t="s">
        <v>9</v>
      </c>
      <c r="C5" s="2" t="s">
        <v>11</v>
      </c>
      <c r="D5" s="2">
        <v>4.24</v>
      </c>
      <c r="E5" s="2">
        <v>30.64</v>
      </c>
      <c r="F5" s="2" t="s">
        <v>6</v>
      </c>
      <c r="G5" s="7">
        <v>169.93600000000001</v>
      </c>
      <c r="H5" s="47"/>
      <c r="I5" s="54"/>
      <c r="J5" s="54"/>
      <c r="K5" s="54"/>
      <c r="L5" s="54"/>
      <c r="M5" s="54"/>
      <c r="N5" s="54"/>
      <c r="O5" s="54"/>
      <c r="P5" s="54"/>
      <c r="Q5" s="54"/>
    </row>
    <row r="6" spans="1:17">
      <c r="B6" s="6" t="s">
        <v>11</v>
      </c>
      <c r="C6" s="2" t="s">
        <v>12</v>
      </c>
      <c r="D6" s="2">
        <v>8</v>
      </c>
      <c r="E6" s="2">
        <v>38.64</v>
      </c>
      <c r="F6" s="2" t="s">
        <v>6</v>
      </c>
      <c r="G6" s="7">
        <v>170.387</v>
      </c>
      <c r="H6" s="47"/>
      <c r="I6" s="54"/>
      <c r="J6" s="54"/>
      <c r="K6" s="54"/>
      <c r="L6" s="54"/>
      <c r="M6" s="54"/>
      <c r="N6" s="54"/>
      <c r="O6" s="54"/>
      <c r="P6" s="54"/>
      <c r="Q6" s="54"/>
    </row>
    <row r="7" spans="1:17">
      <c r="B7" s="6" t="s">
        <v>12</v>
      </c>
      <c r="C7" s="2" t="s">
        <v>13</v>
      </c>
      <c r="D7" s="2">
        <v>6</v>
      </c>
      <c r="E7" s="2">
        <v>44.64</v>
      </c>
      <c r="F7" s="2" t="s">
        <v>6</v>
      </c>
      <c r="G7" s="7">
        <v>170.02600000000001</v>
      </c>
      <c r="H7" s="47"/>
      <c r="I7" s="54"/>
      <c r="J7" s="54"/>
      <c r="K7" s="54"/>
      <c r="L7" s="54"/>
      <c r="M7" s="54"/>
      <c r="N7" s="54"/>
      <c r="O7" s="54"/>
      <c r="P7" s="54"/>
      <c r="Q7" s="54"/>
    </row>
    <row r="8" spans="1:17">
      <c r="B8" s="6" t="s">
        <v>13</v>
      </c>
      <c r="C8" s="2" t="s">
        <v>14</v>
      </c>
      <c r="D8" s="2">
        <v>7</v>
      </c>
      <c r="E8" s="2">
        <v>51.64</v>
      </c>
      <c r="F8" s="2" t="s">
        <v>6</v>
      </c>
      <c r="G8" s="7">
        <v>169.98099999999999</v>
      </c>
      <c r="H8" s="47"/>
      <c r="I8" s="54"/>
      <c r="J8" s="54"/>
      <c r="K8" s="54"/>
      <c r="L8" s="54"/>
      <c r="M8" s="54"/>
      <c r="N8" s="54"/>
      <c r="O8" s="54"/>
      <c r="P8" s="54"/>
      <c r="Q8" s="54"/>
    </row>
    <row r="9" spans="1:17">
      <c r="B9" s="6" t="s">
        <v>14</v>
      </c>
      <c r="C9" s="2" t="s">
        <v>15</v>
      </c>
      <c r="D9" s="2">
        <v>66.3</v>
      </c>
      <c r="E9" s="2">
        <v>117.94</v>
      </c>
      <c r="F9" s="2" t="s">
        <v>6</v>
      </c>
      <c r="G9" s="7">
        <v>169.71</v>
      </c>
      <c r="H9" s="47"/>
      <c r="I9" s="54"/>
      <c r="J9" s="54"/>
      <c r="K9" s="54"/>
      <c r="L9" s="54"/>
      <c r="M9" s="54"/>
      <c r="N9" s="54"/>
      <c r="O9" s="54"/>
      <c r="P9" s="54"/>
      <c r="Q9" s="54"/>
    </row>
    <row r="10" spans="1:17">
      <c r="B10" s="6" t="s">
        <v>15</v>
      </c>
      <c r="C10" s="2" t="s">
        <v>16</v>
      </c>
      <c r="D10" s="2">
        <v>49.7</v>
      </c>
      <c r="E10" s="2">
        <v>167.64</v>
      </c>
      <c r="F10" s="2" t="s">
        <v>6</v>
      </c>
      <c r="G10" s="7">
        <v>169.733</v>
      </c>
      <c r="H10" s="47"/>
      <c r="I10" s="54"/>
      <c r="J10" s="54"/>
      <c r="K10" s="54"/>
      <c r="L10" s="54"/>
      <c r="M10" s="54"/>
      <c r="N10" s="54"/>
      <c r="O10" s="54"/>
      <c r="P10" s="54"/>
      <c r="Q10" s="54"/>
    </row>
    <row r="11" spans="1:17">
      <c r="B11" s="6" t="s">
        <v>16</v>
      </c>
      <c r="C11" s="2" t="s">
        <v>17</v>
      </c>
      <c r="D11" s="2">
        <v>2</v>
      </c>
      <c r="E11" s="2">
        <v>169.64</v>
      </c>
      <c r="F11" s="2" t="s">
        <v>6</v>
      </c>
      <c r="G11" s="7">
        <v>169.46199999999999</v>
      </c>
      <c r="H11" s="47"/>
      <c r="I11" s="54"/>
      <c r="J11" s="54"/>
      <c r="K11" s="54"/>
      <c r="L11" s="54"/>
      <c r="M11" s="54"/>
      <c r="N11" s="54"/>
      <c r="O11" s="54"/>
      <c r="P11" s="54"/>
      <c r="Q11" s="54"/>
    </row>
    <row r="12" spans="1:17">
      <c r="B12" s="6" t="s">
        <v>17</v>
      </c>
      <c r="C12" s="2" t="s">
        <v>18</v>
      </c>
      <c r="D12" s="2">
        <v>19.96</v>
      </c>
      <c r="E12" s="2">
        <v>189.6</v>
      </c>
      <c r="F12" s="2" t="s">
        <v>6</v>
      </c>
      <c r="G12" s="7">
        <v>169.62</v>
      </c>
      <c r="H12" s="47"/>
      <c r="I12" s="54"/>
      <c r="J12" s="54"/>
      <c r="K12" s="54"/>
      <c r="L12" s="54"/>
      <c r="M12" s="54"/>
      <c r="N12" s="54"/>
      <c r="O12" s="54"/>
      <c r="P12" s="54"/>
      <c r="Q12" s="54"/>
    </row>
    <row r="13" spans="1:17">
      <c r="B13" s="6" t="s">
        <v>18</v>
      </c>
      <c r="C13" s="2" t="s">
        <v>19</v>
      </c>
      <c r="D13" s="2">
        <v>3.44</v>
      </c>
      <c r="E13" s="2">
        <v>193.04</v>
      </c>
      <c r="F13" s="2" t="s">
        <v>6</v>
      </c>
      <c r="G13" s="7">
        <v>169.30199999999999</v>
      </c>
      <c r="H13" s="47"/>
      <c r="I13" s="54"/>
      <c r="J13" s="54"/>
      <c r="K13" s="54"/>
      <c r="L13" s="54"/>
      <c r="M13" s="54"/>
      <c r="N13" s="54"/>
      <c r="O13" s="54"/>
      <c r="P13" s="54"/>
      <c r="Q13" s="54"/>
    </row>
    <row r="14" spans="1:17">
      <c r="B14" s="6" t="s">
        <v>19</v>
      </c>
      <c r="C14" s="2" t="s">
        <v>20</v>
      </c>
      <c r="D14" s="2">
        <v>14</v>
      </c>
      <c r="E14" s="2">
        <v>207.04</v>
      </c>
      <c r="F14" s="2" t="s">
        <v>6</v>
      </c>
      <c r="G14" s="7">
        <v>168.83099999999999</v>
      </c>
      <c r="H14" s="47"/>
      <c r="I14" s="54"/>
      <c r="J14" s="54"/>
      <c r="K14" s="54"/>
      <c r="L14" s="54"/>
      <c r="M14" s="54"/>
      <c r="N14" s="54"/>
      <c r="O14" s="54"/>
      <c r="P14" s="54"/>
      <c r="Q14" s="54"/>
    </row>
    <row r="15" spans="1:17">
      <c r="B15" s="6" t="s">
        <v>20</v>
      </c>
      <c r="C15" s="2" t="s">
        <v>21</v>
      </c>
      <c r="D15" s="2">
        <v>5</v>
      </c>
      <c r="E15" s="2">
        <v>212.04</v>
      </c>
      <c r="F15" s="2" t="s">
        <v>6</v>
      </c>
      <c r="G15" s="7">
        <v>169.86799999999999</v>
      </c>
      <c r="H15" s="47"/>
      <c r="I15" s="54"/>
      <c r="J15" s="54"/>
      <c r="K15" s="54"/>
      <c r="L15" s="54"/>
      <c r="M15" s="54"/>
      <c r="N15" s="54"/>
      <c r="O15" s="54"/>
      <c r="P15" s="54"/>
      <c r="Q15" s="54"/>
    </row>
    <row r="16" spans="1:17">
      <c r="B16" s="6" t="s">
        <v>21</v>
      </c>
      <c r="C16" s="2" t="s">
        <v>22</v>
      </c>
      <c r="D16" s="2">
        <v>16</v>
      </c>
      <c r="E16" s="2">
        <v>228.04</v>
      </c>
      <c r="F16" s="2" t="s">
        <v>6</v>
      </c>
      <c r="G16" s="7">
        <v>169.05699999999999</v>
      </c>
      <c r="H16" s="47"/>
      <c r="I16" s="54"/>
      <c r="J16" s="54"/>
      <c r="K16" s="54"/>
      <c r="L16" s="54"/>
      <c r="M16" s="54"/>
      <c r="N16" s="54"/>
      <c r="O16" s="54"/>
      <c r="P16" s="54"/>
      <c r="Q16" s="54"/>
    </row>
    <row r="17" spans="1:17">
      <c r="B17" s="6" t="s">
        <v>22</v>
      </c>
      <c r="C17" s="2" t="s">
        <v>23</v>
      </c>
      <c r="D17" s="2">
        <v>5</v>
      </c>
      <c r="E17" s="2">
        <v>233.04</v>
      </c>
      <c r="F17" s="2" t="s">
        <v>6</v>
      </c>
      <c r="G17" s="7">
        <v>169.124</v>
      </c>
      <c r="H17" s="47"/>
      <c r="I17" s="54"/>
      <c r="J17" s="54"/>
      <c r="K17" s="54"/>
      <c r="L17" s="54"/>
      <c r="M17" s="54"/>
      <c r="N17" s="54"/>
      <c r="O17" s="54"/>
      <c r="P17" s="54"/>
      <c r="Q17" s="54"/>
    </row>
    <row r="18" spans="1:17">
      <c r="B18" s="6" t="s">
        <v>23</v>
      </c>
      <c r="C18" s="2" t="s">
        <v>24</v>
      </c>
      <c r="D18" s="2">
        <v>17.600000000000001</v>
      </c>
      <c r="E18" s="2">
        <v>250.64</v>
      </c>
      <c r="F18" s="2" t="s">
        <v>6</v>
      </c>
      <c r="G18" s="7">
        <v>169.86799999999999</v>
      </c>
      <c r="H18" s="47"/>
      <c r="I18" s="54"/>
      <c r="J18" s="54"/>
      <c r="K18" s="54"/>
      <c r="L18" s="54"/>
      <c r="M18" s="54"/>
      <c r="N18" s="54"/>
      <c r="O18" s="54"/>
      <c r="P18" s="54"/>
      <c r="Q18" s="54"/>
    </row>
    <row r="19" spans="1:17" ht="15.75" thickBot="1">
      <c r="A19" s="11"/>
      <c r="B19" s="12" t="s">
        <v>24</v>
      </c>
      <c r="C19" s="13" t="s">
        <v>25</v>
      </c>
      <c r="D19" s="13">
        <v>67</v>
      </c>
      <c r="E19" s="13">
        <v>317.64</v>
      </c>
      <c r="F19" s="13" t="s">
        <v>27</v>
      </c>
      <c r="G19" s="14">
        <v>71.203100000000006</v>
      </c>
      <c r="H19" s="48" t="s">
        <v>28</v>
      </c>
      <c r="I19" s="54"/>
      <c r="J19" s="54"/>
      <c r="K19" s="54"/>
      <c r="L19" s="54"/>
      <c r="M19" s="54"/>
      <c r="N19" s="54"/>
      <c r="O19" s="54"/>
      <c r="P19" s="54"/>
      <c r="Q19" s="54"/>
    </row>
    <row r="20" spans="1:17">
      <c r="B20" s="8" t="s">
        <v>25</v>
      </c>
      <c r="C20" s="9" t="s">
        <v>26</v>
      </c>
      <c r="D20" s="9">
        <v>23</v>
      </c>
      <c r="E20" s="9">
        <v>340.64</v>
      </c>
      <c r="F20" s="9" t="s">
        <v>27</v>
      </c>
      <c r="G20" s="10">
        <v>169.77799999999999</v>
      </c>
      <c r="H20" s="47"/>
      <c r="I20" s="54"/>
      <c r="J20" s="54"/>
      <c r="K20" s="54"/>
      <c r="L20" s="54"/>
      <c r="M20" s="54"/>
      <c r="N20" s="54"/>
      <c r="O20" s="54"/>
      <c r="P20" s="54"/>
      <c r="Q20" s="54"/>
    </row>
    <row r="21" spans="1:17" ht="15.75" thickBot="1">
      <c r="A21" s="11"/>
      <c r="B21" s="12" t="s">
        <v>26</v>
      </c>
      <c r="C21" s="13" t="str">
        <f>B22</f>
        <v>n201</v>
      </c>
      <c r="D21" s="13">
        <v>32.799999999999997</v>
      </c>
      <c r="E21" s="13">
        <f>E20+D21</f>
        <v>373.44</v>
      </c>
      <c r="F21" s="13" t="s">
        <v>27</v>
      </c>
      <c r="G21" s="14">
        <v>39.118899999999996</v>
      </c>
      <c r="H21" s="48" t="s">
        <v>60</v>
      </c>
      <c r="I21" s="54"/>
      <c r="J21" s="54"/>
      <c r="K21" s="54"/>
      <c r="L21" s="54"/>
      <c r="M21" s="54"/>
      <c r="N21" s="54"/>
      <c r="O21" s="54"/>
      <c r="P21" s="54"/>
      <c r="Q21" s="54"/>
    </row>
    <row r="22" spans="1:17">
      <c r="B22" s="8" t="s">
        <v>40</v>
      </c>
      <c r="C22" s="9" t="str">
        <f t="shared" ref="C22:C23" si="0">B23</f>
        <v>n202</v>
      </c>
      <c r="D22" s="9">
        <v>46.5</v>
      </c>
      <c r="E22" s="9">
        <f t="shared" ref="E22:E29" si="1">E21+D22</f>
        <v>419.94</v>
      </c>
      <c r="F22" s="9" t="s">
        <v>27</v>
      </c>
      <c r="G22" s="10">
        <v>169.82300000000001</v>
      </c>
      <c r="H22" s="47"/>
      <c r="I22" s="54"/>
      <c r="J22" s="54"/>
      <c r="K22" s="54"/>
      <c r="L22" s="54"/>
      <c r="M22" s="54"/>
      <c r="N22" s="54"/>
      <c r="O22" s="54"/>
      <c r="P22" s="54"/>
      <c r="Q22" s="54"/>
    </row>
    <row r="23" spans="1:17" ht="15.75" thickBot="1">
      <c r="A23" s="11"/>
      <c r="B23" s="12" t="s">
        <v>41</v>
      </c>
      <c r="C23" s="13" t="str">
        <f t="shared" si="0"/>
        <v>n216</v>
      </c>
      <c r="D23" s="13">
        <v>15</v>
      </c>
      <c r="E23" s="13">
        <f t="shared" si="1"/>
        <v>434.94</v>
      </c>
      <c r="F23" s="13" t="s">
        <v>27</v>
      </c>
      <c r="G23" s="14">
        <v>135.417</v>
      </c>
      <c r="H23" s="48" t="s">
        <v>61</v>
      </c>
      <c r="I23" s="54"/>
      <c r="J23" s="54"/>
      <c r="K23" s="54"/>
      <c r="L23" s="54"/>
      <c r="M23" s="54"/>
      <c r="N23" s="54"/>
      <c r="O23" s="54"/>
      <c r="P23" s="54"/>
      <c r="Q23" s="54"/>
    </row>
    <row r="24" spans="1:17">
      <c r="B24" s="8" t="s">
        <v>42</v>
      </c>
      <c r="C24" s="9" t="s">
        <v>48</v>
      </c>
      <c r="D24" s="9">
        <v>47</v>
      </c>
      <c r="E24" s="9">
        <f t="shared" si="1"/>
        <v>481.94</v>
      </c>
      <c r="F24" s="9" t="s">
        <v>27</v>
      </c>
      <c r="G24" s="10">
        <v>169.82300000000001</v>
      </c>
      <c r="H24" s="47"/>
      <c r="I24" s="54"/>
      <c r="J24" s="54"/>
      <c r="K24" s="54"/>
      <c r="L24" s="54"/>
      <c r="M24" s="54"/>
      <c r="N24" s="54"/>
      <c r="O24" s="54"/>
      <c r="P24" s="54"/>
      <c r="Q24" s="54"/>
    </row>
    <row r="25" spans="1:17" ht="15.75" thickBot="1">
      <c r="A25" s="11"/>
      <c r="B25" s="12" t="s">
        <v>48</v>
      </c>
      <c r="C25" s="13" t="s">
        <v>43</v>
      </c>
      <c r="D25" s="13">
        <v>26</v>
      </c>
      <c r="E25" s="13">
        <f t="shared" si="1"/>
        <v>507.94</v>
      </c>
      <c r="F25" s="13" t="s">
        <v>27</v>
      </c>
      <c r="G25" s="14">
        <v>124.39100000000001</v>
      </c>
      <c r="H25" s="48" t="s">
        <v>62</v>
      </c>
      <c r="I25" s="54"/>
      <c r="J25" s="54"/>
      <c r="K25" s="54"/>
      <c r="L25" s="54"/>
      <c r="M25" s="54"/>
      <c r="N25" s="54"/>
      <c r="O25" s="54"/>
      <c r="P25" s="54"/>
      <c r="Q25" s="54"/>
    </row>
    <row r="26" spans="1:17">
      <c r="B26" s="8" t="s">
        <v>43</v>
      </c>
      <c r="C26" s="9" t="s">
        <v>44</v>
      </c>
      <c r="D26" s="9">
        <v>30</v>
      </c>
      <c r="E26" s="9">
        <f t="shared" si="1"/>
        <v>537.94000000000005</v>
      </c>
      <c r="F26" s="9" t="s">
        <v>27</v>
      </c>
      <c r="G26" s="10">
        <v>169.82300000000001</v>
      </c>
      <c r="H26" s="47"/>
    </row>
    <row r="27" spans="1:17" ht="15.75" thickBot="1">
      <c r="A27" s="11"/>
      <c r="B27" s="12" t="s">
        <v>44</v>
      </c>
      <c r="C27" s="13" t="s">
        <v>45</v>
      </c>
      <c r="D27" s="13">
        <v>30</v>
      </c>
      <c r="E27" s="13">
        <f t="shared" si="1"/>
        <v>567.94000000000005</v>
      </c>
      <c r="F27" s="13" t="s">
        <v>27</v>
      </c>
      <c r="G27" s="14">
        <v>125.023</v>
      </c>
      <c r="H27" s="48" t="s">
        <v>63</v>
      </c>
    </row>
    <row r="28" spans="1:17">
      <c r="A28" s="19"/>
      <c r="B28" s="8" t="s">
        <v>45</v>
      </c>
      <c r="C28" s="9" t="s">
        <v>46</v>
      </c>
      <c r="D28" s="9">
        <v>34</v>
      </c>
      <c r="E28" s="9">
        <f t="shared" si="1"/>
        <v>601.94000000000005</v>
      </c>
      <c r="F28" s="9" t="s">
        <v>27</v>
      </c>
      <c r="G28" s="10">
        <v>169.82300000000001</v>
      </c>
      <c r="H28" s="35"/>
    </row>
    <row r="29" spans="1:17" ht="15.75" thickBot="1">
      <c r="A29" s="11"/>
      <c r="B29" s="12" t="s">
        <v>46</v>
      </c>
      <c r="C29" s="13" t="s">
        <v>47</v>
      </c>
      <c r="D29" s="13">
        <v>30</v>
      </c>
      <c r="E29" s="13">
        <f t="shared" si="1"/>
        <v>631.94000000000005</v>
      </c>
      <c r="F29" s="13" t="s">
        <v>27</v>
      </c>
      <c r="G29" s="14">
        <v>159.47399999999999</v>
      </c>
      <c r="H29" s="48" t="s">
        <v>59</v>
      </c>
    </row>
    <row r="30" spans="1:17">
      <c r="A30" s="32"/>
      <c r="B30" s="44"/>
      <c r="C30" s="44"/>
      <c r="D30" s="44"/>
      <c r="E30" s="44"/>
      <c r="F30" s="44"/>
      <c r="G30" s="44"/>
      <c r="H30" s="49"/>
    </row>
    <row r="31" spans="1:17">
      <c r="A31" s="32"/>
      <c r="B31" s="44"/>
      <c r="C31" s="44"/>
      <c r="D31" s="44"/>
      <c r="E31" s="44"/>
      <c r="F31" s="44"/>
      <c r="G31" s="44"/>
      <c r="H31" s="32"/>
    </row>
    <row r="32" spans="1:17">
      <c r="A32" s="32"/>
      <c r="B32" s="44"/>
      <c r="C32" s="44"/>
      <c r="D32" s="44"/>
      <c r="E32" s="44"/>
      <c r="F32" s="44"/>
      <c r="G32" s="44"/>
      <c r="H32" s="32"/>
    </row>
    <row r="33" spans="1:13">
      <c r="A33" s="32"/>
      <c r="B33" s="44"/>
      <c r="C33" s="44"/>
      <c r="D33" s="44"/>
      <c r="E33" s="44"/>
      <c r="F33" s="44"/>
      <c r="G33" s="44"/>
      <c r="H33" s="32"/>
    </row>
    <row r="34" spans="1:13">
      <c r="H34" s="53" t="s">
        <v>64</v>
      </c>
      <c r="I34" s="53"/>
      <c r="J34" s="53"/>
      <c r="K34" s="53"/>
      <c r="L34" s="53"/>
      <c r="M34" s="53"/>
    </row>
    <row r="35" spans="1:13">
      <c r="H35" s="53" t="s">
        <v>35</v>
      </c>
      <c r="I35" s="53"/>
      <c r="J35" s="53"/>
      <c r="K35" s="53"/>
      <c r="L35" s="53"/>
      <c r="M35" s="53"/>
    </row>
    <row r="36" spans="1:13">
      <c r="H36" s="53" t="s">
        <v>29</v>
      </c>
      <c r="I36" s="53"/>
      <c r="J36" s="53"/>
      <c r="K36" s="53"/>
      <c r="L36" s="53"/>
      <c r="M36" s="53"/>
    </row>
  </sheetData>
  <mergeCells count="4">
    <mergeCell ref="I2:Q25"/>
    <mergeCell ref="H34:M34"/>
    <mergeCell ref="H35:M35"/>
    <mergeCell ref="H36:M36"/>
  </mergeCells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C1:E10"/>
  <sheetViews>
    <sheetView workbookViewId="0">
      <selection activeCell="A6" sqref="A6"/>
    </sheetView>
  </sheetViews>
  <sheetFormatPr defaultRowHeight="15"/>
  <cols>
    <col min="1" max="1" width="21.28515625" customWidth="1"/>
    <col min="2" max="2" width="9.140625" customWidth="1"/>
    <col min="3" max="3" width="15.140625" customWidth="1"/>
    <col min="4" max="4" width="22.7109375" customWidth="1"/>
    <col min="5" max="5" width="28.28515625" customWidth="1"/>
    <col min="6" max="6" width="18.5703125" customWidth="1"/>
  </cols>
  <sheetData>
    <row r="1" spans="3:5" ht="15.75" thickBot="1"/>
    <row r="2" spans="3:5" ht="16.5" thickBot="1">
      <c r="C2" s="22" t="s">
        <v>37</v>
      </c>
      <c r="D2" s="23" t="s">
        <v>10</v>
      </c>
      <c r="E2" s="24" t="s">
        <v>38</v>
      </c>
    </row>
    <row r="3" spans="3:5">
      <c r="C3" s="41" t="s">
        <v>39</v>
      </c>
      <c r="D3" s="42">
        <v>0</v>
      </c>
      <c r="E3" s="43">
        <v>170.20699999999999</v>
      </c>
    </row>
    <row r="4" spans="3:5">
      <c r="C4" s="25" t="s">
        <v>25</v>
      </c>
      <c r="D4" s="26">
        <v>317.64</v>
      </c>
      <c r="E4" s="27">
        <v>71.203100000000006</v>
      </c>
    </row>
    <row r="5" spans="3:5">
      <c r="C5" s="25" t="s">
        <v>26</v>
      </c>
      <c r="D5" s="30">
        <v>340.64</v>
      </c>
      <c r="E5" s="27">
        <v>35.601599999999998</v>
      </c>
    </row>
    <row r="6" spans="3:5">
      <c r="C6" s="25" t="s">
        <v>40</v>
      </c>
      <c r="D6" s="30">
        <v>373.44</v>
      </c>
      <c r="E6" s="27">
        <f>E5/2</f>
        <v>17.800799999999999</v>
      </c>
    </row>
    <row r="7" spans="3:5">
      <c r="C7" s="25" t="s">
        <v>42</v>
      </c>
      <c r="D7" s="26">
        <v>434.94</v>
      </c>
      <c r="E7" s="27">
        <f t="shared" ref="E7:E10" si="0">E6/2</f>
        <v>8.9003999999999994</v>
      </c>
    </row>
    <row r="8" spans="3:5">
      <c r="C8" s="25" t="s">
        <v>43</v>
      </c>
      <c r="D8" s="26">
        <v>507.94</v>
      </c>
      <c r="E8" s="27">
        <f t="shared" si="0"/>
        <v>4.4501999999999997</v>
      </c>
    </row>
    <row r="9" spans="3:5">
      <c r="C9" s="25" t="s">
        <v>45</v>
      </c>
      <c r="D9" s="36">
        <v>567.94000000000005</v>
      </c>
      <c r="E9" s="27">
        <f t="shared" si="0"/>
        <v>2.2250999999999999</v>
      </c>
    </row>
    <row r="10" spans="3:5" ht="15.75" thickBot="1">
      <c r="C10" s="28" t="s">
        <v>57</v>
      </c>
      <c r="D10" s="37">
        <v>631.94000000000005</v>
      </c>
      <c r="E10" s="27">
        <f t="shared" si="0"/>
        <v>1.1125499999999999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-90 dBm_Hz</vt:lpstr>
      <vt:lpstr>-90 dBm_Hz Přenosová rychlost</vt:lpstr>
      <vt:lpstr>-70 dBm_Hz</vt:lpstr>
      <vt:lpstr>Residental noise floor</vt:lpstr>
      <vt:lpstr>Residental noise floor rychlost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2019-04-09T13:46:22Z</dcterms:modified>
</cp:coreProperties>
</file>